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 Ո Ր Ծ\mrcuyt 2021\ԿՇԾ\ԿՇԾ 5 տնտեսական\"/>
    </mc:Choice>
  </mc:AlternateContent>
  <bookViews>
    <workbookView xWindow="240" yWindow="435" windowWidth="20115" windowHeight="763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26" i="1" l="1"/>
  <c r="G168" i="1" l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167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13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5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" i="1"/>
  <c r="L169" i="1" l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168" i="1"/>
  <c r="M168" i="1"/>
  <c r="H204" i="1"/>
  <c r="I218" i="1"/>
  <c r="J218" i="1" s="1"/>
  <c r="H218" i="1"/>
  <c r="I217" i="1"/>
  <c r="J217" i="1" s="1"/>
  <c r="H217" i="1"/>
  <c r="I216" i="1"/>
  <c r="J216" i="1" s="1"/>
  <c r="H216" i="1"/>
  <c r="I215" i="1"/>
  <c r="J215" i="1" s="1"/>
  <c r="H215" i="1"/>
  <c r="I214" i="1"/>
  <c r="J214" i="1" s="1"/>
  <c r="H214" i="1"/>
  <c r="I213" i="1"/>
  <c r="J213" i="1" s="1"/>
  <c r="H213" i="1"/>
  <c r="I212" i="1"/>
  <c r="J212" i="1" s="1"/>
  <c r="H212" i="1"/>
  <c r="I211" i="1"/>
  <c r="J211" i="1" s="1"/>
  <c r="H211" i="1"/>
  <c r="N210" i="1"/>
  <c r="I210" i="1"/>
  <c r="J210" i="1" s="1"/>
  <c r="H210" i="1"/>
  <c r="I209" i="1"/>
  <c r="J209" i="1" s="1"/>
  <c r="H209" i="1"/>
  <c r="I208" i="1"/>
  <c r="J208" i="1" s="1"/>
  <c r="H208" i="1"/>
  <c r="I207" i="1"/>
  <c r="J207" i="1" s="1"/>
  <c r="H207" i="1"/>
  <c r="I206" i="1"/>
  <c r="J206" i="1" s="1"/>
  <c r="H206" i="1"/>
  <c r="I205" i="1"/>
  <c r="J205" i="1" s="1"/>
  <c r="H205" i="1"/>
  <c r="I204" i="1"/>
  <c r="J204" i="1" s="1"/>
  <c r="P108" i="1"/>
  <c r="Q108" i="1"/>
  <c r="R108" i="1" s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P156" i="1"/>
  <c r="Q156" i="1"/>
  <c r="P157" i="1"/>
  <c r="Q157" i="1"/>
  <c r="P158" i="1"/>
  <c r="Q158" i="1"/>
  <c r="P159" i="1"/>
  <c r="Q159" i="1"/>
  <c r="P160" i="1"/>
  <c r="Q160" i="1"/>
  <c r="P161" i="1"/>
  <c r="Q161" i="1"/>
  <c r="P162" i="1"/>
  <c r="Q162" i="1"/>
  <c r="P163" i="1"/>
  <c r="Q163" i="1"/>
  <c r="P164" i="1"/>
  <c r="Q164" i="1"/>
  <c r="P113" i="1"/>
  <c r="Q113" i="1"/>
  <c r="L69" i="1" l="1"/>
  <c r="M69" i="1"/>
  <c r="N69" i="1" s="1"/>
  <c r="L70" i="1"/>
  <c r="M70" i="1"/>
  <c r="N70" i="1" s="1"/>
  <c r="L71" i="1"/>
  <c r="M71" i="1"/>
  <c r="N71" i="1" s="1"/>
  <c r="L72" i="1"/>
  <c r="M72" i="1"/>
  <c r="N72" i="1" s="1"/>
  <c r="L73" i="1"/>
  <c r="M73" i="1"/>
  <c r="N73" i="1"/>
  <c r="L74" i="1"/>
  <c r="M74" i="1"/>
  <c r="N74" i="1" s="1"/>
  <c r="L75" i="1"/>
  <c r="M75" i="1"/>
  <c r="N75" i="1" s="1"/>
  <c r="L76" i="1"/>
  <c r="M76" i="1"/>
  <c r="N76" i="1" s="1"/>
  <c r="L77" i="1"/>
  <c r="M77" i="1"/>
  <c r="N77" i="1" s="1"/>
  <c r="L78" i="1"/>
  <c r="M78" i="1"/>
  <c r="N78" i="1" s="1"/>
  <c r="L79" i="1"/>
  <c r="M79" i="1"/>
  <c r="N79" i="1" s="1"/>
  <c r="L80" i="1"/>
  <c r="M80" i="1"/>
  <c r="N80" i="1" s="1"/>
  <c r="L81" i="1"/>
  <c r="M81" i="1"/>
  <c r="N81" i="1" s="1"/>
  <c r="L82" i="1"/>
  <c r="M82" i="1"/>
  <c r="N82" i="1" s="1"/>
  <c r="L83" i="1"/>
  <c r="M83" i="1"/>
  <c r="N83" i="1" s="1"/>
  <c r="L84" i="1"/>
  <c r="M84" i="1"/>
  <c r="N84" i="1"/>
  <c r="L85" i="1"/>
  <c r="M85" i="1"/>
  <c r="N85" i="1" s="1"/>
  <c r="L86" i="1"/>
  <c r="M86" i="1"/>
  <c r="N86" i="1" s="1"/>
  <c r="L87" i="1"/>
  <c r="M87" i="1"/>
  <c r="N87" i="1" s="1"/>
  <c r="L88" i="1"/>
  <c r="M88" i="1"/>
  <c r="N88" i="1" s="1"/>
  <c r="L89" i="1"/>
  <c r="M89" i="1"/>
  <c r="N89" i="1" s="1"/>
  <c r="L90" i="1"/>
  <c r="M90" i="1"/>
  <c r="N90" i="1" s="1"/>
  <c r="L91" i="1"/>
  <c r="M91" i="1"/>
  <c r="N91" i="1" s="1"/>
  <c r="L92" i="1"/>
  <c r="M92" i="1"/>
  <c r="N92" i="1" s="1"/>
  <c r="L93" i="1"/>
  <c r="M93" i="1"/>
  <c r="N93" i="1" s="1"/>
  <c r="L94" i="1"/>
  <c r="M94" i="1"/>
  <c r="N94" i="1" s="1"/>
  <c r="L95" i="1"/>
  <c r="M95" i="1"/>
  <c r="N95" i="1" s="1"/>
  <c r="L96" i="1"/>
  <c r="M96" i="1"/>
  <c r="N96" i="1" s="1"/>
  <c r="L97" i="1"/>
  <c r="M97" i="1"/>
  <c r="N97" i="1" s="1"/>
  <c r="L98" i="1"/>
  <c r="M98" i="1"/>
  <c r="N98" i="1" s="1"/>
  <c r="L99" i="1"/>
  <c r="M99" i="1"/>
  <c r="N99" i="1" s="1"/>
  <c r="L100" i="1"/>
  <c r="M100" i="1"/>
  <c r="N100" i="1" s="1"/>
  <c r="L101" i="1"/>
  <c r="M101" i="1"/>
  <c r="N101" i="1" s="1"/>
  <c r="L102" i="1"/>
  <c r="M102" i="1"/>
  <c r="N102" i="1" s="1"/>
  <c r="L103" i="1"/>
  <c r="M103" i="1"/>
  <c r="N103" i="1" s="1"/>
  <c r="L104" i="1"/>
  <c r="M104" i="1"/>
  <c r="N104" i="1" s="1"/>
  <c r="L105" i="1"/>
  <c r="M105" i="1"/>
  <c r="N105" i="1"/>
  <c r="L106" i="1"/>
  <c r="M106" i="1"/>
  <c r="N106" i="1" s="1"/>
  <c r="L107" i="1"/>
  <c r="M107" i="1"/>
  <c r="N107" i="1" s="1"/>
  <c r="L108" i="1"/>
  <c r="M108" i="1"/>
  <c r="N108" i="1" s="1"/>
  <c r="L109" i="1"/>
  <c r="M109" i="1"/>
  <c r="N109" i="1" s="1"/>
  <c r="L110" i="1"/>
  <c r="M110" i="1"/>
  <c r="N110" i="1" s="1"/>
  <c r="L68" i="1"/>
  <c r="M68" i="1"/>
  <c r="N68" i="1" s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14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13" i="1"/>
  <c r="M113" i="1"/>
  <c r="I114" i="1"/>
  <c r="J114" i="1" s="1"/>
  <c r="I115" i="1"/>
  <c r="J115" i="1"/>
  <c r="I116" i="1"/>
  <c r="J116" i="1" s="1"/>
  <c r="I117" i="1"/>
  <c r="J117" i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/>
  <c r="I124" i="1"/>
  <c r="J124" i="1" s="1"/>
  <c r="I125" i="1"/>
  <c r="J125" i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/>
  <c r="I132" i="1"/>
  <c r="J132" i="1" s="1"/>
  <c r="I133" i="1"/>
  <c r="J133" i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/>
  <c r="I140" i="1"/>
  <c r="J140" i="1" s="1"/>
  <c r="I141" i="1"/>
  <c r="J141" i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/>
  <c r="I148" i="1"/>
  <c r="J148" i="1" s="1"/>
  <c r="I149" i="1"/>
  <c r="J149" i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/>
  <c r="I156" i="1"/>
  <c r="J156" i="1" s="1"/>
  <c r="I157" i="1"/>
  <c r="J157" i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/>
  <c r="I164" i="1"/>
  <c r="J164" i="1" s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13" i="1"/>
  <c r="I113" i="1"/>
  <c r="J113" i="1" s="1"/>
  <c r="P13" i="1"/>
  <c r="P14" i="1"/>
  <c r="P15" i="1"/>
  <c r="P16" i="1"/>
  <c r="P17" i="1"/>
  <c r="P18" i="1"/>
  <c r="P19" i="1"/>
  <c r="P20" i="1"/>
  <c r="P21" i="1"/>
  <c r="P22" i="1"/>
  <c r="P23" i="1"/>
  <c r="P24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Q13" i="1"/>
  <c r="R13" i="1" s="1"/>
  <c r="Q14" i="1"/>
  <c r="R14" i="1" s="1"/>
  <c r="Q26" i="1"/>
  <c r="R26" i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/>
  <c r="Q41" i="1"/>
  <c r="R41" i="1" s="1"/>
  <c r="Q42" i="1"/>
  <c r="R42" i="1"/>
  <c r="Q43" i="1"/>
  <c r="R43" i="1" s="1"/>
  <c r="Q44" i="1"/>
  <c r="R44" i="1" s="1"/>
  <c r="Q45" i="1"/>
  <c r="R45" i="1" s="1"/>
  <c r="Q46" i="1"/>
  <c r="R46" i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/>
  <c r="Q55" i="1"/>
  <c r="R55" i="1" s="1"/>
  <c r="Q56" i="1"/>
  <c r="R56" i="1" s="1"/>
  <c r="Q24" i="1"/>
  <c r="R24" i="1" s="1"/>
  <c r="Q5" i="1"/>
  <c r="Q6" i="1"/>
  <c r="Q7" i="1"/>
  <c r="Q8" i="1"/>
  <c r="Q9" i="1"/>
  <c r="Q10" i="1"/>
  <c r="Q11" i="1"/>
  <c r="Q12" i="1"/>
  <c r="R12" i="1" s="1"/>
  <c r="P12" i="1"/>
  <c r="L63" i="1"/>
  <c r="L64" i="1"/>
  <c r="L65" i="1"/>
  <c r="L66" i="1"/>
  <c r="L59" i="1"/>
  <c r="L62" i="1"/>
  <c r="L61" i="1"/>
  <c r="L48" i="1"/>
  <c r="M48" i="1"/>
  <c r="N48" i="1" s="1"/>
  <c r="H109" i="1"/>
  <c r="H110" i="1"/>
  <c r="H106" i="1"/>
  <c r="H108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H42" i="1"/>
  <c r="I42" i="1"/>
  <c r="J42" i="1" s="1"/>
  <c r="M60" i="1" l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59" i="1" l="1"/>
  <c r="N59" i="1" s="1"/>
</calcChain>
</file>

<file path=xl/sharedStrings.xml><?xml version="1.0" encoding="utf-8"?>
<sst xmlns="http://schemas.openxmlformats.org/spreadsheetml/2006/main" count="704" uniqueCount="132">
  <si>
    <t>N</t>
  </si>
  <si>
    <t>քանակ</t>
  </si>
  <si>
    <t>գումար</t>
  </si>
  <si>
    <t>ԳՆՄԱՆ ԵՆԹԱԿԱ ԱՊՐԱՆՔՆԵՐԻ ԱՆՎԱՆՈՒՄԸ</t>
  </si>
  <si>
    <t>Չ/մ</t>
  </si>
  <si>
    <t>միավ. գին</t>
  </si>
  <si>
    <t>աղյուսակ 1</t>
  </si>
  <si>
    <t xml:space="preserve">միավ. </t>
  </si>
  <si>
    <t>առանց ԱԱՀ</t>
  </si>
  <si>
    <t>ԱԱՀ</t>
  </si>
  <si>
    <t>կգ</t>
  </si>
  <si>
    <t>Օպտշին ՍՊԸ</t>
  </si>
  <si>
    <t>ՅԱՆ ՎԷՍ-Ա ՍՊԸ</t>
  </si>
  <si>
    <t>1.</t>
  </si>
  <si>
    <t>Ներկի լուծիչ</t>
  </si>
  <si>
    <t>2.</t>
  </si>
  <si>
    <t>Հավաքածու՝ հատակ մաքրող ձող ինքնաքամ դույլով</t>
  </si>
  <si>
    <t>3.</t>
  </si>
  <si>
    <t>Ավել գոգաթիակով համակցված</t>
  </si>
  <si>
    <t>4.</t>
  </si>
  <si>
    <t>Գոգաթիակ</t>
  </si>
  <si>
    <t>5.</t>
  </si>
  <si>
    <t xml:space="preserve">Մալուխ, էլեկտրական լար 2 X 2,5 մմ </t>
  </si>
  <si>
    <t>6.</t>
  </si>
  <si>
    <t>Մալուխ, էլեկտրական լար 2 X 4 մմ</t>
  </si>
  <si>
    <t>7.</t>
  </si>
  <si>
    <t>Դրոսել 36 Վտ</t>
  </si>
  <si>
    <t>8.</t>
  </si>
  <si>
    <t>Անջատիչ մեկ բևեռանի</t>
  </si>
  <si>
    <t>9.</t>
  </si>
  <si>
    <t>Անջատիչ երկու բևեռանի</t>
  </si>
  <si>
    <t>10.</t>
  </si>
  <si>
    <t>Կտրող սկավառակ</t>
  </si>
  <si>
    <t>11.</t>
  </si>
  <si>
    <t>Էլեկտրական լամպ 80 Վտ</t>
  </si>
  <si>
    <t>12.</t>
  </si>
  <si>
    <t>Բահեր սուր</t>
  </si>
  <si>
    <t>13.</t>
  </si>
  <si>
    <t>Սոսինձ /էմուլսիա/</t>
  </si>
  <si>
    <t>14.</t>
  </si>
  <si>
    <t>Գոգաթիակներ ձյան</t>
  </si>
  <si>
    <t>15.</t>
  </si>
  <si>
    <t>Պտուտակահան ունիվերսալ</t>
  </si>
  <si>
    <t>16.</t>
  </si>
  <si>
    <t>Գնդաձև փական</t>
  </si>
  <si>
    <t>17.</t>
  </si>
  <si>
    <t>Սղոց ձեռքի</t>
  </si>
  <si>
    <t>18.</t>
  </si>
  <si>
    <t>Ճկուն խողովակ ½ 60 սմ</t>
  </si>
  <si>
    <t>19.</t>
  </si>
  <si>
    <t>Ճկուն խողովակ ½ 80 սմ</t>
  </si>
  <si>
    <t>20.</t>
  </si>
  <si>
    <t>Վարդակ մեկ բևեռանի</t>
  </si>
  <si>
    <t>21.</t>
  </si>
  <si>
    <t>Եռակցման պարագաներ</t>
  </si>
  <si>
    <t>22.</t>
  </si>
  <si>
    <t>Խրոց</t>
  </si>
  <si>
    <t>23.</t>
  </si>
  <si>
    <t>Տնտեսող լամպեր 120 Վտ</t>
  </si>
  <si>
    <t>24.</t>
  </si>
  <si>
    <t>Տնտեսող լամպեր 40 Վտ</t>
  </si>
  <si>
    <t>25.</t>
  </si>
  <si>
    <t>Ցերեկային լամպ 60 սմ</t>
  </si>
  <si>
    <t>26.</t>
  </si>
  <si>
    <t>Փոցխեր</t>
  </si>
  <si>
    <t>27.</t>
  </si>
  <si>
    <t>Դռան փականներ</t>
  </si>
  <si>
    <t>28.</t>
  </si>
  <si>
    <t>Ցերեկային լամպի մեկնարկիչ /ստարտեր/</t>
  </si>
  <si>
    <t>29.</t>
  </si>
  <si>
    <t>Ռետինե ձեռնոց</t>
  </si>
  <si>
    <t>30.</t>
  </si>
  <si>
    <t>Ավել սովորական</t>
  </si>
  <si>
    <t>31.</t>
  </si>
  <si>
    <t>Ռետինե խողովակ</t>
  </si>
  <si>
    <t>32.</t>
  </si>
  <si>
    <t>Կպչուն ժապավեն շինարարական</t>
  </si>
  <si>
    <t>33.</t>
  </si>
  <si>
    <t>Կիր</t>
  </si>
  <si>
    <t>34.</t>
  </si>
  <si>
    <t>ՈՒրագ</t>
  </si>
  <si>
    <t>35.</t>
  </si>
  <si>
    <t>Բանալիների հավաքածու</t>
  </si>
  <si>
    <t>36.</t>
  </si>
  <si>
    <t>Ծալվող աստիճան</t>
  </si>
  <si>
    <t>37.</t>
  </si>
  <si>
    <t>Մուրճ մեծ</t>
  </si>
  <si>
    <t>38.</t>
  </si>
  <si>
    <t>Խողովակ պլաստմասե</t>
  </si>
  <si>
    <t>39.</t>
  </si>
  <si>
    <t>Պլաստմասե խողովակի բռնակ 32X1/2</t>
  </si>
  <si>
    <t>40.</t>
  </si>
  <si>
    <t>Փոխանցող բռնակ պլաստմասե 75X32</t>
  </si>
  <si>
    <t>41.</t>
  </si>
  <si>
    <t>Խողովակ մետաղյա</t>
  </si>
  <si>
    <t>42.</t>
  </si>
  <si>
    <t>Խողովակի փական պլաստմասե</t>
  </si>
  <si>
    <t>43.</t>
  </si>
  <si>
    <t>Խցանիկ</t>
  </si>
  <si>
    <t>44.</t>
  </si>
  <si>
    <t>Ցնցուղ պլաստմասե</t>
  </si>
  <si>
    <t>45.</t>
  </si>
  <si>
    <t>Բահ սավկովի</t>
  </si>
  <si>
    <t>46.</t>
  </si>
  <si>
    <t>Դռան փականներ եվրոպական դռների</t>
  </si>
  <si>
    <t>47.</t>
  </si>
  <si>
    <t>Ապակի մաքրելու հեղուկ</t>
  </si>
  <si>
    <t>48.</t>
  </si>
  <si>
    <t>Սալիկ մաքրող միջոց</t>
  </si>
  <si>
    <t>լիտր</t>
  </si>
  <si>
    <t>հատ</t>
  </si>
  <si>
    <t xml:space="preserve"> հատ</t>
  </si>
  <si>
    <t>մետր</t>
  </si>
  <si>
    <t xml:space="preserve"> մետր</t>
  </si>
  <si>
    <t>զույգ</t>
  </si>
  <si>
    <t>49.</t>
  </si>
  <si>
    <t>Լվացքի փոշի</t>
  </si>
  <si>
    <t>50.</t>
  </si>
  <si>
    <t>Oճառ ձեռքի հեղուկ</t>
  </si>
  <si>
    <t>51.</t>
  </si>
  <si>
    <t>Ապակի մաքրելու լաթ</t>
  </si>
  <si>
    <t>52.</t>
  </si>
  <si>
    <t>Մաքրող կտորներ սպիտակ</t>
  </si>
  <si>
    <t>Բիգ Պլաստ ՍՊԸ</t>
  </si>
  <si>
    <t>Գևորգ Մուրադյան Կառլոսի ՍՊԸ</t>
  </si>
  <si>
    <t>ԴՄ ՄԱՐԿԵՏ ՍՊԸ</t>
  </si>
  <si>
    <t>Սոնիկ Երիցյան Աշոտի ԱՁ</t>
  </si>
  <si>
    <t>Էկոմիքս ՍՊԸ</t>
  </si>
  <si>
    <t>Գլոբալ-Շին ՍՊԸ</t>
  </si>
  <si>
    <t>Ռուզաննա Մինասյան Վաղինակ ՍՊԸ</t>
  </si>
  <si>
    <t>ԼԵՅԿՈ ՍՊԸ</t>
  </si>
  <si>
    <t>Սոֆթ Թրեյդ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</si>
</sst>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3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Normal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8"/>
  <sheetViews>
    <sheetView tabSelected="1" topLeftCell="B52" zoomScaleNormal="100" workbookViewId="0">
      <selection activeCell="I204" sqref="I204"/>
    </sheetView>
  </sheetViews>
  <sheetFormatPr defaultRowHeight="11.25" x14ac:dyDescent="0.2"/>
  <cols>
    <col min="1" max="1" width="2.28515625" style="2" hidden="1" customWidth="1"/>
    <col min="2" max="2" width="3.85546875" style="2" customWidth="1"/>
    <col min="3" max="3" width="33.140625" style="2" customWidth="1"/>
    <col min="4" max="4" width="4.85546875" style="2" customWidth="1"/>
    <col min="5" max="5" width="7.42578125" style="2" customWidth="1"/>
    <col min="6" max="6" width="6" style="2" customWidth="1"/>
    <col min="7" max="7" width="7" style="2" customWidth="1"/>
    <col min="8" max="8" width="5.28515625" style="2" customWidth="1"/>
    <col min="9" max="9" width="7.28515625" style="3" customWidth="1"/>
    <col min="10" max="10" width="5.85546875" style="2" customWidth="1"/>
    <col min="11" max="11" width="8.28515625" style="2" customWidth="1"/>
    <col min="12" max="12" width="5.5703125" style="2" customWidth="1"/>
    <col min="13" max="13" width="7" style="3" customWidth="1"/>
    <col min="14" max="14" width="6.42578125" style="2" customWidth="1"/>
    <col min="15" max="15" width="6.7109375" style="2" customWidth="1"/>
    <col min="16" max="16" width="7" style="2" customWidth="1"/>
    <col min="17" max="17" width="7.85546875" style="2" customWidth="1"/>
    <col min="18" max="18" width="5.42578125" style="2" customWidth="1"/>
    <col min="19" max="19" width="7" style="2" customWidth="1"/>
    <col min="20" max="16384" width="9.140625" style="2"/>
  </cols>
  <sheetData>
    <row r="1" spans="2:21" s="1" customFormat="1" ht="12.75" x14ac:dyDescent="0.25">
      <c r="B1" s="48" t="s">
        <v>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2:21" s="1" customFormat="1" ht="2.25" hidden="1" customHeight="1" x14ac:dyDescent="0.25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2:21" s="1" customFormat="1" ht="12.75" customHeight="1" x14ac:dyDescent="0.25">
      <c r="B3" s="44" t="s">
        <v>0</v>
      </c>
      <c r="C3" s="48" t="s">
        <v>3</v>
      </c>
      <c r="D3" s="44" t="s">
        <v>4</v>
      </c>
      <c r="E3" s="44" t="s">
        <v>5</v>
      </c>
      <c r="F3" s="48" t="s">
        <v>1</v>
      </c>
      <c r="G3" s="44" t="s">
        <v>2</v>
      </c>
      <c r="H3" s="46" t="s">
        <v>123</v>
      </c>
      <c r="I3" s="46"/>
      <c r="J3" s="46"/>
      <c r="K3" s="46"/>
      <c r="L3" s="47" t="s">
        <v>125</v>
      </c>
      <c r="M3" s="47"/>
      <c r="N3" s="47"/>
      <c r="O3" s="47"/>
      <c r="P3" s="47" t="s">
        <v>126</v>
      </c>
      <c r="Q3" s="47"/>
      <c r="R3" s="47"/>
      <c r="S3" s="47"/>
      <c r="T3" s="4"/>
      <c r="U3" s="4"/>
    </row>
    <row r="4" spans="2:21" s="1" customFormat="1" ht="36" customHeight="1" x14ac:dyDescent="0.25">
      <c r="B4" s="45"/>
      <c r="C4" s="49"/>
      <c r="D4" s="45"/>
      <c r="E4" s="45"/>
      <c r="F4" s="49"/>
      <c r="G4" s="45"/>
      <c r="H4" s="5" t="s">
        <v>7</v>
      </c>
      <c r="I4" s="7" t="s">
        <v>8</v>
      </c>
      <c r="J4" s="5" t="s">
        <v>9</v>
      </c>
      <c r="K4" s="5" t="s">
        <v>2</v>
      </c>
      <c r="L4" s="5" t="s">
        <v>7</v>
      </c>
      <c r="M4" s="7" t="s">
        <v>8</v>
      </c>
      <c r="N4" s="5" t="s">
        <v>9</v>
      </c>
      <c r="O4" s="5" t="s">
        <v>2</v>
      </c>
      <c r="P4" s="5" t="s">
        <v>7</v>
      </c>
      <c r="Q4" s="7" t="s">
        <v>8</v>
      </c>
      <c r="R4" s="5" t="s">
        <v>9</v>
      </c>
      <c r="S4" s="5" t="s">
        <v>2</v>
      </c>
      <c r="T4" s="4"/>
      <c r="U4" s="4"/>
    </row>
    <row r="5" spans="2:21" s="1" customFormat="1" ht="12.75" x14ac:dyDescent="0.25">
      <c r="B5" s="11" t="s">
        <v>13</v>
      </c>
      <c r="C5" s="12" t="s">
        <v>14</v>
      </c>
      <c r="D5" s="13" t="s">
        <v>109</v>
      </c>
      <c r="E5" s="14">
        <v>1059.25</v>
      </c>
      <c r="F5" s="14">
        <v>40</v>
      </c>
      <c r="G5" s="14">
        <f>F5*E5</f>
        <v>42370</v>
      </c>
      <c r="H5" s="15">
        <v>0</v>
      </c>
      <c r="I5" s="15">
        <v>0</v>
      </c>
      <c r="J5" s="15">
        <v>0</v>
      </c>
      <c r="K5" s="15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f t="shared" ref="Q5:Q11" si="0">S5/1.2</f>
        <v>0</v>
      </c>
      <c r="R5" s="16">
        <v>0</v>
      </c>
      <c r="S5" s="16">
        <v>0</v>
      </c>
    </row>
    <row r="6" spans="2:21" s="1" customFormat="1" ht="26.25" customHeight="1" x14ac:dyDescent="0.25">
      <c r="B6" s="11" t="s">
        <v>15</v>
      </c>
      <c r="C6" s="12" t="s">
        <v>16</v>
      </c>
      <c r="D6" s="13" t="s">
        <v>110</v>
      </c>
      <c r="E6" s="14">
        <v>4500</v>
      </c>
      <c r="F6" s="14">
        <v>15</v>
      </c>
      <c r="G6" s="14">
        <f t="shared" ref="G6:G56" si="1">F6*E6</f>
        <v>67500</v>
      </c>
      <c r="H6" s="27">
        <v>0</v>
      </c>
      <c r="I6" s="27">
        <v>0</v>
      </c>
      <c r="J6" s="27">
        <v>0</v>
      </c>
      <c r="K6" s="27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f t="shared" si="0"/>
        <v>0</v>
      </c>
      <c r="R6" s="28">
        <v>0</v>
      </c>
      <c r="S6" s="28">
        <v>0</v>
      </c>
    </row>
    <row r="7" spans="2:21" s="1" customFormat="1" ht="18" customHeight="1" x14ac:dyDescent="0.25">
      <c r="B7" s="11" t="s">
        <v>17</v>
      </c>
      <c r="C7" s="12" t="s">
        <v>18</v>
      </c>
      <c r="D7" s="13" t="s">
        <v>110</v>
      </c>
      <c r="E7" s="14">
        <v>1636</v>
      </c>
      <c r="F7" s="14">
        <v>50</v>
      </c>
      <c r="G7" s="14">
        <f t="shared" si="1"/>
        <v>81800</v>
      </c>
      <c r="H7" s="15">
        <v>0</v>
      </c>
      <c r="I7" s="15">
        <v>0</v>
      </c>
      <c r="J7" s="15">
        <v>0</v>
      </c>
      <c r="K7" s="15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f t="shared" si="0"/>
        <v>0</v>
      </c>
      <c r="R7" s="16">
        <v>0</v>
      </c>
      <c r="S7" s="16">
        <v>0</v>
      </c>
    </row>
    <row r="8" spans="2:21" s="1" customFormat="1" ht="12.75" x14ac:dyDescent="0.25">
      <c r="B8" s="11" t="s">
        <v>19</v>
      </c>
      <c r="C8" s="12" t="s">
        <v>20</v>
      </c>
      <c r="D8" s="13" t="s">
        <v>111</v>
      </c>
      <c r="E8" s="14">
        <v>188</v>
      </c>
      <c r="F8" s="14">
        <v>30</v>
      </c>
      <c r="G8" s="14">
        <f t="shared" si="1"/>
        <v>5640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f t="shared" si="0"/>
        <v>0</v>
      </c>
      <c r="R8" s="16">
        <v>0</v>
      </c>
      <c r="S8" s="16">
        <v>0</v>
      </c>
    </row>
    <row r="9" spans="2:21" s="1" customFormat="1" ht="19.5" customHeight="1" x14ac:dyDescent="0.25">
      <c r="B9" s="11" t="s">
        <v>21</v>
      </c>
      <c r="C9" s="12" t="s">
        <v>22</v>
      </c>
      <c r="D9" s="13" t="s">
        <v>112</v>
      </c>
      <c r="E9" s="14">
        <v>180</v>
      </c>
      <c r="F9" s="14">
        <v>400</v>
      </c>
      <c r="G9" s="14">
        <f t="shared" si="1"/>
        <v>72000</v>
      </c>
      <c r="H9" s="27">
        <v>0</v>
      </c>
      <c r="I9" s="27">
        <v>0</v>
      </c>
      <c r="J9" s="27">
        <v>0</v>
      </c>
      <c r="K9" s="27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f t="shared" si="0"/>
        <v>0</v>
      </c>
      <c r="R9" s="28">
        <v>0</v>
      </c>
      <c r="S9" s="28">
        <v>0</v>
      </c>
    </row>
    <row r="10" spans="2:21" s="1" customFormat="1" ht="21.75" customHeight="1" x14ac:dyDescent="0.25">
      <c r="B10" s="11" t="s">
        <v>23</v>
      </c>
      <c r="C10" s="12" t="s">
        <v>24</v>
      </c>
      <c r="D10" s="13" t="s">
        <v>113</v>
      </c>
      <c r="E10" s="14">
        <v>240</v>
      </c>
      <c r="F10" s="14">
        <v>400</v>
      </c>
      <c r="G10" s="14">
        <f t="shared" si="1"/>
        <v>96000</v>
      </c>
      <c r="H10" s="27">
        <v>0</v>
      </c>
      <c r="I10" s="27">
        <v>0</v>
      </c>
      <c r="J10" s="27">
        <v>0</v>
      </c>
      <c r="K10" s="27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f t="shared" si="0"/>
        <v>0</v>
      </c>
      <c r="R10" s="28">
        <v>0</v>
      </c>
      <c r="S10" s="28">
        <v>0</v>
      </c>
    </row>
    <row r="11" spans="2:21" s="1" customFormat="1" ht="22.5" customHeight="1" x14ac:dyDescent="0.25">
      <c r="B11" s="11" t="s">
        <v>25</v>
      </c>
      <c r="C11" s="12" t="s">
        <v>26</v>
      </c>
      <c r="D11" s="13" t="s">
        <v>111</v>
      </c>
      <c r="E11" s="14">
        <v>1150</v>
      </c>
      <c r="F11" s="14">
        <v>40</v>
      </c>
      <c r="G11" s="14">
        <f t="shared" si="1"/>
        <v>46000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f t="shared" si="0"/>
        <v>0</v>
      </c>
      <c r="R11" s="16">
        <v>0</v>
      </c>
      <c r="S11" s="16">
        <v>0</v>
      </c>
    </row>
    <row r="12" spans="2:21" s="1" customFormat="1" ht="15.75" customHeight="1" x14ac:dyDescent="0.25">
      <c r="B12" s="11" t="s">
        <v>27</v>
      </c>
      <c r="C12" s="12" t="s">
        <v>28</v>
      </c>
      <c r="D12" s="13" t="s">
        <v>110</v>
      </c>
      <c r="E12" s="14">
        <v>468</v>
      </c>
      <c r="F12" s="14">
        <v>50</v>
      </c>
      <c r="G12" s="14">
        <f t="shared" si="1"/>
        <v>23400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25">
        <f>S12/F12</f>
        <v>444</v>
      </c>
      <c r="Q12" s="25">
        <f>S12/1.2</f>
        <v>18500</v>
      </c>
      <c r="R12" s="25">
        <f>S12-Q12</f>
        <v>3700</v>
      </c>
      <c r="S12" s="25">
        <v>22200</v>
      </c>
    </row>
    <row r="13" spans="2:21" s="1" customFormat="1" ht="15.75" customHeight="1" x14ac:dyDescent="0.25">
      <c r="B13" s="11" t="s">
        <v>29</v>
      </c>
      <c r="C13" s="12" t="s">
        <v>30</v>
      </c>
      <c r="D13" s="13" t="s">
        <v>110</v>
      </c>
      <c r="E13" s="14">
        <v>450</v>
      </c>
      <c r="F13" s="14">
        <v>50</v>
      </c>
      <c r="G13" s="14">
        <f t="shared" si="1"/>
        <v>22500</v>
      </c>
      <c r="H13" s="27">
        <v>0</v>
      </c>
      <c r="I13" s="27">
        <v>0</v>
      </c>
      <c r="J13" s="27">
        <v>0</v>
      </c>
      <c r="K13" s="27">
        <v>0</v>
      </c>
      <c r="L13" s="28">
        <v>0</v>
      </c>
      <c r="M13" s="28">
        <v>0</v>
      </c>
      <c r="N13" s="28">
        <v>0</v>
      </c>
      <c r="O13" s="28">
        <v>0</v>
      </c>
      <c r="P13" s="28">
        <f t="shared" ref="P13:P56" si="2">S13/F13</f>
        <v>463.2</v>
      </c>
      <c r="Q13" s="28">
        <f t="shared" ref="Q13:Q14" si="3">S13/1.2</f>
        <v>19300</v>
      </c>
      <c r="R13" s="28">
        <f t="shared" ref="R13:R14" si="4">S13-Q13</f>
        <v>3860</v>
      </c>
      <c r="S13" s="28">
        <v>23160</v>
      </c>
    </row>
    <row r="14" spans="2:21" s="1" customFormat="1" ht="15.75" customHeight="1" x14ac:dyDescent="0.25">
      <c r="B14" s="11" t="s">
        <v>31</v>
      </c>
      <c r="C14" s="12" t="s">
        <v>32</v>
      </c>
      <c r="D14" s="13" t="s">
        <v>110</v>
      </c>
      <c r="E14" s="14">
        <v>744</v>
      </c>
      <c r="F14" s="14">
        <v>80</v>
      </c>
      <c r="G14" s="14">
        <f t="shared" si="1"/>
        <v>59520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25">
        <f t="shared" si="2"/>
        <v>643.5</v>
      </c>
      <c r="Q14" s="25">
        <f t="shared" si="3"/>
        <v>42900</v>
      </c>
      <c r="R14" s="25">
        <f t="shared" si="4"/>
        <v>8580</v>
      </c>
      <c r="S14" s="25">
        <v>51480</v>
      </c>
    </row>
    <row r="15" spans="2:21" s="1" customFormat="1" ht="15.75" customHeight="1" x14ac:dyDescent="0.25">
      <c r="B15" s="11" t="s">
        <v>33</v>
      </c>
      <c r="C15" s="12" t="s">
        <v>34</v>
      </c>
      <c r="D15" s="13" t="s">
        <v>110</v>
      </c>
      <c r="E15" s="14">
        <v>86.5</v>
      </c>
      <c r="F15" s="14">
        <v>100</v>
      </c>
      <c r="G15" s="14">
        <f t="shared" si="1"/>
        <v>8650</v>
      </c>
      <c r="H15" s="27">
        <v>0</v>
      </c>
      <c r="I15" s="27">
        <v>0</v>
      </c>
      <c r="J15" s="27">
        <v>0</v>
      </c>
      <c r="K15" s="27">
        <v>0</v>
      </c>
      <c r="L15" s="28">
        <v>0</v>
      </c>
      <c r="M15" s="28">
        <v>0</v>
      </c>
      <c r="N15" s="28">
        <v>0</v>
      </c>
      <c r="O15" s="28">
        <v>0</v>
      </c>
      <c r="P15" s="28">
        <f t="shared" si="2"/>
        <v>0</v>
      </c>
      <c r="Q15" s="28">
        <v>0</v>
      </c>
      <c r="R15" s="28">
        <v>0</v>
      </c>
      <c r="S15" s="28">
        <v>0</v>
      </c>
    </row>
    <row r="16" spans="2:21" s="1" customFormat="1" ht="15.75" customHeight="1" x14ac:dyDescent="0.25">
      <c r="B16" s="11" t="s">
        <v>35</v>
      </c>
      <c r="C16" s="12" t="s">
        <v>36</v>
      </c>
      <c r="D16" s="13" t="s">
        <v>110</v>
      </c>
      <c r="E16" s="14">
        <v>1700</v>
      </c>
      <c r="F16" s="14">
        <v>75</v>
      </c>
      <c r="G16" s="14">
        <f t="shared" si="1"/>
        <v>127500</v>
      </c>
      <c r="H16" s="27">
        <v>0</v>
      </c>
      <c r="I16" s="27">
        <v>0</v>
      </c>
      <c r="J16" s="27">
        <v>0</v>
      </c>
      <c r="K16" s="27">
        <v>0</v>
      </c>
      <c r="L16" s="28">
        <v>0</v>
      </c>
      <c r="M16" s="28">
        <v>0</v>
      </c>
      <c r="N16" s="28">
        <v>0</v>
      </c>
      <c r="O16" s="28">
        <v>0</v>
      </c>
      <c r="P16" s="28">
        <f t="shared" si="2"/>
        <v>0</v>
      </c>
      <c r="Q16" s="28">
        <v>0</v>
      </c>
      <c r="R16" s="28">
        <v>0</v>
      </c>
      <c r="S16" s="28">
        <v>0</v>
      </c>
    </row>
    <row r="17" spans="2:19" s="1" customFormat="1" ht="15.75" customHeight="1" x14ac:dyDescent="0.25">
      <c r="B17" s="11" t="s">
        <v>37</v>
      </c>
      <c r="C17" s="12" t="s">
        <v>38</v>
      </c>
      <c r="D17" s="13" t="s">
        <v>10</v>
      </c>
      <c r="E17" s="14">
        <v>880</v>
      </c>
      <c r="F17" s="14">
        <v>60</v>
      </c>
      <c r="G17" s="14">
        <f t="shared" si="1"/>
        <v>52800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f t="shared" si="2"/>
        <v>0</v>
      </c>
      <c r="Q17" s="16">
        <v>0</v>
      </c>
      <c r="R17" s="16">
        <v>0</v>
      </c>
      <c r="S17" s="16">
        <v>0</v>
      </c>
    </row>
    <row r="18" spans="2:19" s="1" customFormat="1" ht="15.75" customHeight="1" x14ac:dyDescent="0.25">
      <c r="B18" s="11" t="s">
        <v>39</v>
      </c>
      <c r="C18" s="12" t="s">
        <v>40</v>
      </c>
      <c r="D18" s="13" t="s">
        <v>110</v>
      </c>
      <c r="E18" s="14">
        <v>4500</v>
      </c>
      <c r="F18" s="14">
        <v>30</v>
      </c>
      <c r="G18" s="14">
        <f t="shared" si="1"/>
        <v>135000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f t="shared" si="2"/>
        <v>0</v>
      </c>
      <c r="Q18" s="16">
        <v>0</v>
      </c>
      <c r="R18" s="16">
        <v>0</v>
      </c>
      <c r="S18" s="16">
        <v>0</v>
      </c>
    </row>
    <row r="19" spans="2:19" s="1" customFormat="1" ht="15.75" customHeight="1" x14ac:dyDescent="0.25">
      <c r="B19" s="11" t="s">
        <v>41</v>
      </c>
      <c r="C19" s="12" t="s">
        <v>42</v>
      </c>
      <c r="D19" s="13" t="s">
        <v>110</v>
      </c>
      <c r="E19" s="14">
        <v>846</v>
      </c>
      <c r="F19" s="14">
        <v>15</v>
      </c>
      <c r="G19" s="14">
        <f t="shared" si="1"/>
        <v>12690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8">
        <v>0</v>
      </c>
      <c r="N19" s="28">
        <v>0</v>
      </c>
      <c r="O19" s="28">
        <v>0</v>
      </c>
      <c r="P19" s="28">
        <f t="shared" si="2"/>
        <v>0</v>
      </c>
      <c r="Q19" s="28">
        <v>0</v>
      </c>
      <c r="R19" s="28">
        <v>0</v>
      </c>
      <c r="S19" s="28">
        <v>0</v>
      </c>
    </row>
    <row r="20" spans="2:19" s="1" customFormat="1" ht="15.75" customHeight="1" x14ac:dyDescent="0.25">
      <c r="B20" s="11" t="s">
        <v>43</v>
      </c>
      <c r="C20" s="12" t="s">
        <v>44</v>
      </c>
      <c r="D20" s="13" t="s">
        <v>110</v>
      </c>
      <c r="E20" s="14">
        <v>1200</v>
      </c>
      <c r="F20" s="14">
        <v>10</v>
      </c>
      <c r="G20" s="14">
        <f t="shared" si="1"/>
        <v>12000</v>
      </c>
      <c r="H20" s="27">
        <v>0</v>
      </c>
      <c r="I20" s="27">
        <v>0</v>
      </c>
      <c r="J20" s="27">
        <v>0</v>
      </c>
      <c r="K20" s="27">
        <v>0</v>
      </c>
      <c r="L20" s="28">
        <v>0</v>
      </c>
      <c r="M20" s="28">
        <v>0</v>
      </c>
      <c r="N20" s="28">
        <v>0</v>
      </c>
      <c r="O20" s="28">
        <v>0</v>
      </c>
      <c r="P20" s="28">
        <f t="shared" si="2"/>
        <v>0</v>
      </c>
      <c r="Q20" s="28">
        <v>0</v>
      </c>
      <c r="R20" s="28">
        <v>0</v>
      </c>
      <c r="S20" s="28">
        <v>0</v>
      </c>
    </row>
    <row r="21" spans="2:19" s="1" customFormat="1" ht="15.75" customHeight="1" x14ac:dyDescent="0.25">
      <c r="B21" s="11" t="s">
        <v>45</v>
      </c>
      <c r="C21" s="12" t="s">
        <v>46</v>
      </c>
      <c r="D21" s="13" t="s">
        <v>110</v>
      </c>
      <c r="E21" s="14">
        <v>1440</v>
      </c>
      <c r="F21" s="14">
        <v>10</v>
      </c>
      <c r="G21" s="14">
        <f t="shared" si="1"/>
        <v>14400</v>
      </c>
      <c r="H21" s="27">
        <v>0</v>
      </c>
      <c r="I21" s="27">
        <v>0</v>
      </c>
      <c r="J21" s="27">
        <v>0</v>
      </c>
      <c r="K21" s="27">
        <v>0</v>
      </c>
      <c r="L21" s="28">
        <v>0</v>
      </c>
      <c r="M21" s="28">
        <v>0</v>
      </c>
      <c r="N21" s="28">
        <v>0</v>
      </c>
      <c r="O21" s="28">
        <v>0</v>
      </c>
      <c r="P21" s="28">
        <f t="shared" si="2"/>
        <v>0</v>
      </c>
      <c r="Q21" s="28">
        <v>0</v>
      </c>
      <c r="R21" s="28">
        <v>0</v>
      </c>
      <c r="S21" s="28">
        <v>0</v>
      </c>
    </row>
    <row r="22" spans="2:19" s="1" customFormat="1" ht="15.75" customHeight="1" x14ac:dyDescent="0.25">
      <c r="B22" s="11" t="s">
        <v>47</v>
      </c>
      <c r="C22" s="12" t="s">
        <v>48</v>
      </c>
      <c r="D22" s="13" t="s">
        <v>112</v>
      </c>
      <c r="E22" s="14">
        <v>580</v>
      </c>
      <c r="F22" s="14">
        <v>20</v>
      </c>
      <c r="G22" s="14">
        <f t="shared" si="1"/>
        <v>11600</v>
      </c>
      <c r="H22" s="27">
        <v>0</v>
      </c>
      <c r="I22" s="27">
        <v>0</v>
      </c>
      <c r="J22" s="27">
        <v>0</v>
      </c>
      <c r="K22" s="27">
        <v>0</v>
      </c>
      <c r="L22" s="28">
        <v>0</v>
      </c>
      <c r="M22" s="28">
        <v>0</v>
      </c>
      <c r="N22" s="28">
        <v>0</v>
      </c>
      <c r="O22" s="28">
        <v>0</v>
      </c>
      <c r="P22" s="28">
        <f t="shared" si="2"/>
        <v>0</v>
      </c>
      <c r="Q22" s="28">
        <v>0</v>
      </c>
      <c r="R22" s="28">
        <v>0</v>
      </c>
      <c r="S22" s="28">
        <v>0</v>
      </c>
    </row>
    <row r="23" spans="2:19" s="1" customFormat="1" ht="15.75" customHeight="1" x14ac:dyDescent="0.25">
      <c r="B23" s="11" t="s">
        <v>49</v>
      </c>
      <c r="C23" s="12" t="s">
        <v>50</v>
      </c>
      <c r="D23" s="13" t="s">
        <v>112</v>
      </c>
      <c r="E23" s="14">
        <v>789</v>
      </c>
      <c r="F23" s="14">
        <v>20</v>
      </c>
      <c r="G23" s="14">
        <f t="shared" si="1"/>
        <v>15780</v>
      </c>
      <c r="H23" s="27">
        <v>0</v>
      </c>
      <c r="I23" s="27">
        <v>0</v>
      </c>
      <c r="J23" s="27">
        <v>0</v>
      </c>
      <c r="K23" s="27">
        <v>0</v>
      </c>
      <c r="L23" s="28">
        <v>0</v>
      </c>
      <c r="M23" s="28">
        <v>0</v>
      </c>
      <c r="N23" s="28">
        <v>0</v>
      </c>
      <c r="O23" s="28">
        <v>0</v>
      </c>
      <c r="P23" s="28">
        <f t="shared" si="2"/>
        <v>0</v>
      </c>
      <c r="Q23" s="28">
        <v>0</v>
      </c>
      <c r="R23" s="28">
        <v>0</v>
      </c>
      <c r="S23" s="28">
        <v>0</v>
      </c>
    </row>
    <row r="24" spans="2:19" s="1" customFormat="1" ht="15.75" customHeight="1" x14ac:dyDescent="0.25">
      <c r="B24" s="11" t="s">
        <v>51</v>
      </c>
      <c r="C24" s="12" t="s">
        <v>52</v>
      </c>
      <c r="D24" s="13" t="s">
        <v>110</v>
      </c>
      <c r="E24" s="14">
        <v>550</v>
      </c>
      <c r="F24" s="14">
        <v>55</v>
      </c>
      <c r="G24" s="14">
        <f t="shared" si="1"/>
        <v>30250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25">
        <f t="shared" si="2"/>
        <v>474</v>
      </c>
      <c r="Q24" s="25">
        <f>S24/1.2</f>
        <v>21725</v>
      </c>
      <c r="R24" s="25">
        <f>S24-Q24</f>
        <v>4345</v>
      </c>
      <c r="S24" s="25">
        <v>26070</v>
      </c>
    </row>
    <row r="25" spans="2:19" s="1" customFormat="1" ht="15.75" customHeight="1" x14ac:dyDescent="0.25">
      <c r="B25" s="11" t="s">
        <v>53</v>
      </c>
      <c r="C25" s="12" t="s">
        <v>54</v>
      </c>
      <c r="D25" s="13" t="s">
        <v>110</v>
      </c>
      <c r="E25" s="14">
        <v>35</v>
      </c>
      <c r="F25" s="14">
        <v>1500</v>
      </c>
      <c r="G25" s="14">
        <f t="shared" si="1"/>
        <v>52500</v>
      </c>
      <c r="H25" s="32">
        <v>0</v>
      </c>
      <c r="I25" s="32">
        <v>0</v>
      </c>
      <c r="J25" s="32">
        <v>0</v>
      </c>
      <c r="K25" s="32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</row>
    <row r="26" spans="2:19" s="1" customFormat="1" ht="15.75" customHeight="1" x14ac:dyDescent="0.25">
      <c r="B26" s="11" t="s">
        <v>55</v>
      </c>
      <c r="C26" s="12" t="s">
        <v>56</v>
      </c>
      <c r="D26" s="13" t="s">
        <v>110</v>
      </c>
      <c r="E26" s="14">
        <v>200</v>
      </c>
      <c r="F26" s="14">
        <v>50</v>
      </c>
      <c r="G26" s="14">
        <f t="shared" si="1"/>
        <v>10000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25">
        <f>S26/F26</f>
        <v>193.2</v>
      </c>
      <c r="Q26" s="25">
        <f t="shared" ref="Q26:Q56" si="5">S26/1.2</f>
        <v>8050</v>
      </c>
      <c r="R26" s="25">
        <f t="shared" ref="R26:R56" si="6">S26-Q26</f>
        <v>1610</v>
      </c>
      <c r="S26" s="25">
        <v>9660</v>
      </c>
    </row>
    <row r="27" spans="2:19" s="1" customFormat="1" ht="15.75" customHeight="1" x14ac:dyDescent="0.25">
      <c r="B27" s="11" t="s">
        <v>57</v>
      </c>
      <c r="C27" s="12" t="s">
        <v>58</v>
      </c>
      <c r="D27" s="13" t="s">
        <v>110</v>
      </c>
      <c r="E27" s="14">
        <v>5000</v>
      </c>
      <c r="F27" s="14">
        <v>30</v>
      </c>
      <c r="G27" s="14">
        <f t="shared" si="1"/>
        <v>150000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f t="shared" si="2"/>
        <v>0</v>
      </c>
      <c r="Q27" s="16">
        <f t="shared" si="5"/>
        <v>0</v>
      </c>
      <c r="R27" s="16">
        <f t="shared" si="6"/>
        <v>0</v>
      </c>
      <c r="S27" s="16">
        <v>0</v>
      </c>
    </row>
    <row r="28" spans="2:19" s="1" customFormat="1" ht="15.75" customHeight="1" x14ac:dyDescent="0.25">
      <c r="B28" s="11" t="s">
        <v>59</v>
      </c>
      <c r="C28" s="12" t="s">
        <v>60</v>
      </c>
      <c r="D28" s="13" t="s">
        <v>110</v>
      </c>
      <c r="E28" s="14">
        <v>700</v>
      </c>
      <c r="F28" s="14">
        <v>350</v>
      </c>
      <c r="G28" s="14">
        <f t="shared" si="1"/>
        <v>245000</v>
      </c>
      <c r="H28" s="32">
        <v>0</v>
      </c>
      <c r="I28" s="32">
        <v>0</v>
      </c>
      <c r="J28" s="32">
        <v>0</v>
      </c>
      <c r="K28" s="32">
        <v>0</v>
      </c>
      <c r="L28" s="33">
        <v>0</v>
      </c>
      <c r="M28" s="33">
        <v>0</v>
      </c>
      <c r="N28" s="33">
        <v>0</v>
      </c>
      <c r="O28" s="33">
        <v>0</v>
      </c>
      <c r="P28" s="33">
        <f t="shared" si="2"/>
        <v>0</v>
      </c>
      <c r="Q28" s="33">
        <f t="shared" si="5"/>
        <v>0</v>
      </c>
      <c r="R28" s="33">
        <f t="shared" si="6"/>
        <v>0</v>
      </c>
      <c r="S28" s="33">
        <v>0</v>
      </c>
    </row>
    <row r="29" spans="2:19" s="1" customFormat="1" ht="15.75" customHeight="1" x14ac:dyDescent="0.25">
      <c r="B29" s="11" t="s">
        <v>61</v>
      </c>
      <c r="C29" s="12" t="s">
        <v>62</v>
      </c>
      <c r="D29" s="13" t="s">
        <v>110</v>
      </c>
      <c r="E29" s="14">
        <v>319</v>
      </c>
      <c r="F29" s="14">
        <v>200</v>
      </c>
      <c r="G29" s="14">
        <f t="shared" si="1"/>
        <v>63800</v>
      </c>
      <c r="H29" s="32">
        <v>0</v>
      </c>
      <c r="I29" s="32">
        <v>0</v>
      </c>
      <c r="J29" s="32">
        <v>0</v>
      </c>
      <c r="K29" s="32">
        <v>0</v>
      </c>
      <c r="L29" s="33">
        <v>0</v>
      </c>
      <c r="M29" s="33">
        <v>0</v>
      </c>
      <c r="N29" s="33">
        <v>0</v>
      </c>
      <c r="O29" s="33">
        <v>0</v>
      </c>
      <c r="P29" s="33">
        <f t="shared" si="2"/>
        <v>0</v>
      </c>
      <c r="Q29" s="33">
        <f t="shared" si="5"/>
        <v>0</v>
      </c>
      <c r="R29" s="33">
        <f t="shared" si="6"/>
        <v>0</v>
      </c>
      <c r="S29" s="33">
        <v>0</v>
      </c>
    </row>
    <row r="30" spans="2:19" s="1" customFormat="1" ht="15.75" customHeight="1" x14ac:dyDescent="0.25">
      <c r="B30" s="11" t="s">
        <v>63</v>
      </c>
      <c r="C30" s="12" t="s">
        <v>64</v>
      </c>
      <c r="D30" s="13" t="s">
        <v>110</v>
      </c>
      <c r="E30" s="14">
        <v>1744</v>
      </c>
      <c r="F30" s="14">
        <v>20</v>
      </c>
      <c r="G30" s="14">
        <f t="shared" si="1"/>
        <v>34880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f t="shared" si="2"/>
        <v>0</v>
      </c>
      <c r="Q30" s="16">
        <f t="shared" si="5"/>
        <v>0</v>
      </c>
      <c r="R30" s="16">
        <f t="shared" si="6"/>
        <v>0</v>
      </c>
      <c r="S30" s="16">
        <v>0</v>
      </c>
    </row>
    <row r="31" spans="2:19" s="1" customFormat="1" ht="15.75" customHeight="1" x14ac:dyDescent="0.25">
      <c r="B31" s="11" t="s">
        <v>65</v>
      </c>
      <c r="C31" s="12" t="s">
        <v>66</v>
      </c>
      <c r="D31" s="13" t="s">
        <v>110</v>
      </c>
      <c r="E31" s="14">
        <v>3000</v>
      </c>
      <c r="F31" s="14">
        <v>30</v>
      </c>
      <c r="G31" s="14">
        <f t="shared" si="1"/>
        <v>90000</v>
      </c>
      <c r="H31" s="32">
        <v>0</v>
      </c>
      <c r="I31" s="32">
        <v>0</v>
      </c>
      <c r="J31" s="32">
        <v>0</v>
      </c>
      <c r="K31" s="32">
        <v>0</v>
      </c>
      <c r="L31" s="33">
        <v>0</v>
      </c>
      <c r="M31" s="33">
        <v>0</v>
      </c>
      <c r="N31" s="33">
        <v>0</v>
      </c>
      <c r="O31" s="33">
        <v>0</v>
      </c>
      <c r="P31" s="33">
        <f t="shared" si="2"/>
        <v>0</v>
      </c>
      <c r="Q31" s="33">
        <f t="shared" si="5"/>
        <v>0</v>
      </c>
      <c r="R31" s="33">
        <f t="shared" si="6"/>
        <v>0</v>
      </c>
      <c r="S31" s="33">
        <v>0</v>
      </c>
    </row>
    <row r="32" spans="2:19" s="1" customFormat="1" ht="15.75" customHeight="1" x14ac:dyDescent="0.25">
      <c r="B32" s="11" t="s">
        <v>67</v>
      </c>
      <c r="C32" s="12" t="s">
        <v>68</v>
      </c>
      <c r="D32" s="13" t="s">
        <v>110</v>
      </c>
      <c r="E32" s="14">
        <v>120</v>
      </c>
      <c r="F32" s="14">
        <v>150</v>
      </c>
      <c r="G32" s="14">
        <f t="shared" si="1"/>
        <v>18000</v>
      </c>
      <c r="H32" s="32">
        <v>0</v>
      </c>
      <c r="I32" s="32">
        <v>0</v>
      </c>
      <c r="J32" s="32">
        <v>0</v>
      </c>
      <c r="K32" s="32">
        <v>0</v>
      </c>
      <c r="L32" s="33">
        <v>0</v>
      </c>
      <c r="M32" s="33">
        <v>0</v>
      </c>
      <c r="N32" s="33">
        <v>0</v>
      </c>
      <c r="O32" s="33">
        <v>0</v>
      </c>
      <c r="P32" s="33">
        <f t="shared" si="2"/>
        <v>0</v>
      </c>
      <c r="Q32" s="33">
        <f t="shared" si="5"/>
        <v>0</v>
      </c>
      <c r="R32" s="33">
        <f t="shared" si="6"/>
        <v>0</v>
      </c>
      <c r="S32" s="33">
        <v>0</v>
      </c>
    </row>
    <row r="33" spans="2:19" s="1" customFormat="1" ht="15.75" customHeight="1" x14ac:dyDescent="0.25">
      <c r="B33" s="11" t="s">
        <v>69</v>
      </c>
      <c r="C33" s="12" t="s">
        <v>70</v>
      </c>
      <c r="D33" s="13" t="s">
        <v>114</v>
      </c>
      <c r="E33" s="14">
        <v>160</v>
      </c>
      <c r="F33" s="14">
        <v>250</v>
      </c>
      <c r="G33" s="14">
        <f t="shared" si="1"/>
        <v>40000</v>
      </c>
      <c r="H33" s="32">
        <v>0</v>
      </c>
      <c r="I33" s="32">
        <v>0</v>
      </c>
      <c r="J33" s="32">
        <v>0</v>
      </c>
      <c r="K33" s="32">
        <v>0</v>
      </c>
      <c r="L33" s="33">
        <v>0</v>
      </c>
      <c r="M33" s="33">
        <v>0</v>
      </c>
      <c r="N33" s="33">
        <v>0</v>
      </c>
      <c r="O33" s="33">
        <v>0</v>
      </c>
      <c r="P33" s="33">
        <f t="shared" si="2"/>
        <v>0</v>
      </c>
      <c r="Q33" s="33">
        <f t="shared" si="5"/>
        <v>0</v>
      </c>
      <c r="R33" s="33">
        <f t="shared" si="6"/>
        <v>0</v>
      </c>
      <c r="S33" s="33">
        <v>0</v>
      </c>
    </row>
    <row r="34" spans="2:19" s="1" customFormat="1" ht="15.75" customHeight="1" x14ac:dyDescent="0.25">
      <c r="B34" s="11" t="s">
        <v>71</v>
      </c>
      <c r="C34" s="12" t="s">
        <v>72</v>
      </c>
      <c r="D34" s="13" t="s">
        <v>110</v>
      </c>
      <c r="E34" s="14">
        <v>700</v>
      </c>
      <c r="F34" s="14">
        <v>200</v>
      </c>
      <c r="G34" s="14">
        <f t="shared" si="1"/>
        <v>140000</v>
      </c>
      <c r="H34" s="32">
        <v>0</v>
      </c>
      <c r="I34" s="32">
        <v>0</v>
      </c>
      <c r="J34" s="32">
        <v>0</v>
      </c>
      <c r="K34" s="32">
        <v>0</v>
      </c>
      <c r="L34" s="33">
        <v>0</v>
      </c>
      <c r="M34" s="33">
        <v>0</v>
      </c>
      <c r="N34" s="33">
        <v>0</v>
      </c>
      <c r="O34" s="33">
        <v>0</v>
      </c>
      <c r="P34" s="33">
        <f t="shared" si="2"/>
        <v>0</v>
      </c>
      <c r="Q34" s="33">
        <f t="shared" si="5"/>
        <v>0</v>
      </c>
      <c r="R34" s="33">
        <f t="shared" si="6"/>
        <v>0</v>
      </c>
      <c r="S34" s="33">
        <v>0</v>
      </c>
    </row>
    <row r="35" spans="2:19" s="1" customFormat="1" ht="15.75" customHeight="1" x14ac:dyDescent="0.25">
      <c r="B35" s="11" t="s">
        <v>73</v>
      </c>
      <c r="C35" s="12" t="s">
        <v>74</v>
      </c>
      <c r="D35" s="13" t="s">
        <v>112</v>
      </c>
      <c r="E35" s="14">
        <v>240</v>
      </c>
      <c r="F35" s="14">
        <v>700</v>
      </c>
      <c r="G35" s="14">
        <f t="shared" si="1"/>
        <v>168000</v>
      </c>
      <c r="H35" s="32">
        <v>0</v>
      </c>
      <c r="I35" s="32">
        <v>0</v>
      </c>
      <c r="J35" s="32">
        <v>0</v>
      </c>
      <c r="K35" s="32">
        <v>0</v>
      </c>
      <c r="L35" s="33">
        <v>0</v>
      </c>
      <c r="M35" s="33">
        <v>0</v>
      </c>
      <c r="N35" s="33">
        <v>0</v>
      </c>
      <c r="O35" s="33">
        <v>0</v>
      </c>
      <c r="P35" s="33">
        <f t="shared" si="2"/>
        <v>0</v>
      </c>
      <c r="Q35" s="33">
        <f t="shared" si="5"/>
        <v>0</v>
      </c>
      <c r="R35" s="33">
        <f t="shared" si="6"/>
        <v>0</v>
      </c>
      <c r="S35" s="33">
        <v>0</v>
      </c>
    </row>
    <row r="36" spans="2:19" s="1" customFormat="1" ht="15.75" customHeight="1" x14ac:dyDescent="0.25">
      <c r="B36" s="11" t="s">
        <v>75</v>
      </c>
      <c r="C36" s="12" t="s">
        <v>76</v>
      </c>
      <c r="D36" s="13" t="s">
        <v>110</v>
      </c>
      <c r="E36" s="14">
        <v>450</v>
      </c>
      <c r="F36" s="14">
        <v>60</v>
      </c>
      <c r="G36" s="14">
        <f t="shared" si="1"/>
        <v>27000</v>
      </c>
      <c r="H36" s="32">
        <v>0</v>
      </c>
      <c r="I36" s="32">
        <v>0</v>
      </c>
      <c r="J36" s="32">
        <v>0</v>
      </c>
      <c r="K36" s="32">
        <v>0</v>
      </c>
      <c r="L36" s="33">
        <v>0</v>
      </c>
      <c r="M36" s="33">
        <v>0</v>
      </c>
      <c r="N36" s="33">
        <v>0</v>
      </c>
      <c r="O36" s="33">
        <v>0</v>
      </c>
      <c r="P36" s="33">
        <f t="shared" si="2"/>
        <v>0</v>
      </c>
      <c r="Q36" s="33">
        <f t="shared" si="5"/>
        <v>0</v>
      </c>
      <c r="R36" s="33">
        <f t="shared" si="6"/>
        <v>0</v>
      </c>
      <c r="S36" s="33">
        <v>0</v>
      </c>
    </row>
    <row r="37" spans="2:19" s="1" customFormat="1" ht="15.75" customHeight="1" x14ac:dyDescent="0.25">
      <c r="B37" s="11" t="s">
        <v>77</v>
      </c>
      <c r="C37" s="12" t="s">
        <v>78</v>
      </c>
      <c r="D37" s="13" t="s">
        <v>10</v>
      </c>
      <c r="E37" s="14">
        <v>200</v>
      </c>
      <c r="F37" s="14">
        <v>200</v>
      </c>
      <c r="G37" s="14">
        <f t="shared" si="1"/>
        <v>40000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f t="shared" si="2"/>
        <v>0</v>
      </c>
      <c r="Q37" s="16">
        <f t="shared" si="5"/>
        <v>0</v>
      </c>
      <c r="R37" s="16">
        <f t="shared" si="6"/>
        <v>0</v>
      </c>
      <c r="S37" s="16">
        <v>0</v>
      </c>
    </row>
    <row r="38" spans="2:19" s="1" customFormat="1" ht="15.75" customHeight="1" x14ac:dyDescent="0.25">
      <c r="B38" s="11" t="s">
        <v>79</v>
      </c>
      <c r="C38" s="12" t="s">
        <v>80</v>
      </c>
      <c r="D38" s="13" t="s">
        <v>110</v>
      </c>
      <c r="E38" s="14">
        <v>2300</v>
      </c>
      <c r="F38" s="14">
        <v>5</v>
      </c>
      <c r="G38" s="14">
        <f t="shared" si="1"/>
        <v>11500</v>
      </c>
      <c r="H38" s="27">
        <v>0</v>
      </c>
      <c r="I38" s="27">
        <v>0</v>
      </c>
      <c r="J38" s="27">
        <v>0</v>
      </c>
      <c r="K38" s="27">
        <v>0</v>
      </c>
      <c r="L38" s="28">
        <v>0</v>
      </c>
      <c r="M38" s="28">
        <v>0</v>
      </c>
      <c r="N38" s="28">
        <v>0</v>
      </c>
      <c r="O38" s="28">
        <v>0</v>
      </c>
      <c r="P38" s="28">
        <f t="shared" si="2"/>
        <v>0</v>
      </c>
      <c r="Q38" s="28">
        <f t="shared" si="5"/>
        <v>0</v>
      </c>
      <c r="R38" s="28">
        <f t="shared" si="6"/>
        <v>0</v>
      </c>
      <c r="S38" s="28">
        <v>0</v>
      </c>
    </row>
    <row r="39" spans="2:19" s="1" customFormat="1" ht="15.75" customHeight="1" x14ac:dyDescent="0.25">
      <c r="B39" s="11" t="s">
        <v>81</v>
      </c>
      <c r="C39" s="12" t="s">
        <v>82</v>
      </c>
      <c r="D39" s="13" t="s">
        <v>110</v>
      </c>
      <c r="E39" s="14">
        <v>6205</v>
      </c>
      <c r="F39" s="14">
        <v>4</v>
      </c>
      <c r="G39" s="14">
        <f t="shared" si="1"/>
        <v>24820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f t="shared" si="2"/>
        <v>0</v>
      </c>
      <c r="Q39" s="16">
        <f t="shared" si="5"/>
        <v>0</v>
      </c>
      <c r="R39" s="16">
        <f t="shared" si="6"/>
        <v>0</v>
      </c>
      <c r="S39" s="16">
        <v>0</v>
      </c>
    </row>
    <row r="40" spans="2:19" s="1" customFormat="1" ht="15.75" customHeight="1" x14ac:dyDescent="0.25">
      <c r="B40" s="11" t="s">
        <v>83</v>
      </c>
      <c r="C40" s="12" t="s">
        <v>84</v>
      </c>
      <c r="D40" s="13" t="s">
        <v>110</v>
      </c>
      <c r="E40" s="14">
        <v>15000</v>
      </c>
      <c r="F40" s="14">
        <v>1</v>
      </c>
      <c r="G40" s="14">
        <f t="shared" si="1"/>
        <v>15000</v>
      </c>
      <c r="H40" s="27">
        <v>0</v>
      </c>
      <c r="I40" s="27">
        <v>0</v>
      </c>
      <c r="J40" s="27">
        <v>0</v>
      </c>
      <c r="K40" s="27">
        <v>0</v>
      </c>
      <c r="L40" s="28">
        <v>0</v>
      </c>
      <c r="M40" s="28">
        <v>0</v>
      </c>
      <c r="N40" s="28">
        <v>0</v>
      </c>
      <c r="O40" s="28">
        <v>0</v>
      </c>
      <c r="P40" s="28">
        <f t="shared" si="2"/>
        <v>0</v>
      </c>
      <c r="Q40" s="28">
        <f t="shared" si="5"/>
        <v>0</v>
      </c>
      <c r="R40" s="28">
        <f t="shared" si="6"/>
        <v>0</v>
      </c>
      <c r="S40" s="28">
        <v>0</v>
      </c>
    </row>
    <row r="41" spans="2:19" s="1" customFormat="1" ht="15.75" customHeight="1" x14ac:dyDescent="0.25">
      <c r="B41" s="11" t="s">
        <v>85</v>
      </c>
      <c r="C41" s="12" t="s">
        <v>86</v>
      </c>
      <c r="D41" s="13" t="s">
        <v>110</v>
      </c>
      <c r="E41" s="14">
        <v>5500</v>
      </c>
      <c r="F41" s="14">
        <v>5</v>
      </c>
      <c r="G41" s="14">
        <f t="shared" si="1"/>
        <v>27500</v>
      </c>
      <c r="H41" s="27">
        <v>0</v>
      </c>
      <c r="I41" s="27">
        <v>0</v>
      </c>
      <c r="J41" s="27">
        <v>0</v>
      </c>
      <c r="K41" s="27">
        <v>0</v>
      </c>
      <c r="L41" s="28">
        <v>0</v>
      </c>
      <c r="M41" s="28">
        <v>0</v>
      </c>
      <c r="N41" s="28">
        <v>0</v>
      </c>
      <c r="O41" s="28">
        <v>0</v>
      </c>
      <c r="P41" s="28">
        <f t="shared" si="2"/>
        <v>0</v>
      </c>
      <c r="Q41" s="28">
        <f t="shared" si="5"/>
        <v>0</v>
      </c>
      <c r="R41" s="28">
        <f t="shared" si="6"/>
        <v>0</v>
      </c>
      <c r="S41" s="28">
        <v>0</v>
      </c>
    </row>
    <row r="42" spans="2:19" s="1" customFormat="1" ht="15.75" customHeight="1" x14ac:dyDescent="0.25">
      <c r="B42" s="11" t="s">
        <v>87</v>
      </c>
      <c r="C42" s="12" t="s">
        <v>88</v>
      </c>
      <c r="D42" s="13" t="s">
        <v>112</v>
      </c>
      <c r="E42" s="14">
        <v>250</v>
      </c>
      <c r="F42" s="14">
        <v>1800</v>
      </c>
      <c r="G42" s="14">
        <f t="shared" si="1"/>
        <v>450000</v>
      </c>
      <c r="H42" s="34">
        <f>K42/E42</f>
        <v>1764</v>
      </c>
      <c r="I42" s="35">
        <f>K42/1.2</f>
        <v>367500</v>
      </c>
      <c r="J42" s="35">
        <f>K42-I42</f>
        <v>73500</v>
      </c>
      <c r="K42" s="31">
        <v>441000</v>
      </c>
      <c r="L42" s="16">
        <v>0</v>
      </c>
      <c r="M42" s="16">
        <v>0</v>
      </c>
      <c r="N42" s="16">
        <v>0</v>
      </c>
      <c r="O42" s="16">
        <v>0</v>
      </c>
      <c r="P42" s="16">
        <f t="shared" si="2"/>
        <v>0</v>
      </c>
      <c r="Q42" s="16">
        <f t="shared" si="5"/>
        <v>0</v>
      </c>
      <c r="R42" s="16">
        <f t="shared" si="6"/>
        <v>0</v>
      </c>
      <c r="S42" s="16">
        <v>0</v>
      </c>
    </row>
    <row r="43" spans="2:19" s="1" customFormat="1" ht="15.75" customHeight="1" x14ac:dyDescent="0.25">
      <c r="B43" s="11" t="s">
        <v>89</v>
      </c>
      <c r="C43" s="12" t="s">
        <v>90</v>
      </c>
      <c r="D43" s="13" t="s">
        <v>110</v>
      </c>
      <c r="E43" s="14">
        <v>340</v>
      </c>
      <c r="F43" s="14">
        <v>414</v>
      </c>
      <c r="G43" s="14">
        <f t="shared" si="1"/>
        <v>140760</v>
      </c>
      <c r="H43" s="29">
        <f t="shared" ref="H43:H56" si="7">K43/E43</f>
        <v>0</v>
      </c>
      <c r="I43" s="30">
        <f t="shared" ref="I43:I56" si="8">K43/1.2</f>
        <v>0</v>
      </c>
      <c r="J43" s="30">
        <f t="shared" ref="J43:J56" si="9">K43-I43</f>
        <v>0</v>
      </c>
      <c r="K43" s="27">
        <v>0</v>
      </c>
      <c r="L43" s="28">
        <v>0</v>
      </c>
      <c r="M43" s="28">
        <v>0</v>
      </c>
      <c r="N43" s="28">
        <v>0</v>
      </c>
      <c r="O43" s="28">
        <v>0</v>
      </c>
      <c r="P43" s="28">
        <f t="shared" si="2"/>
        <v>0</v>
      </c>
      <c r="Q43" s="28">
        <f t="shared" si="5"/>
        <v>0</v>
      </c>
      <c r="R43" s="28">
        <f t="shared" si="6"/>
        <v>0</v>
      </c>
      <c r="S43" s="28">
        <v>0</v>
      </c>
    </row>
    <row r="44" spans="2:19" s="1" customFormat="1" ht="15.75" customHeight="1" x14ac:dyDescent="0.25">
      <c r="B44" s="11" t="s">
        <v>91</v>
      </c>
      <c r="C44" s="12" t="s">
        <v>92</v>
      </c>
      <c r="D44" s="13" t="s">
        <v>110</v>
      </c>
      <c r="E44" s="14">
        <v>720</v>
      </c>
      <c r="F44" s="14">
        <v>12</v>
      </c>
      <c r="G44" s="14">
        <f t="shared" si="1"/>
        <v>8640</v>
      </c>
      <c r="H44" s="29">
        <f t="shared" si="7"/>
        <v>0</v>
      </c>
      <c r="I44" s="30">
        <f t="shared" si="8"/>
        <v>0</v>
      </c>
      <c r="J44" s="30">
        <f t="shared" si="9"/>
        <v>0</v>
      </c>
      <c r="K44" s="27">
        <v>0</v>
      </c>
      <c r="L44" s="28">
        <v>0</v>
      </c>
      <c r="M44" s="28">
        <v>0</v>
      </c>
      <c r="N44" s="28">
        <v>0</v>
      </c>
      <c r="O44" s="28">
        <v>0</v>
      </c>
      <c r="P44" s="28">
        <f t="shared" si="2"/>
        <v>0</v>
      </c>
      <c r="Q44" s="28">
        <f t="shared" si="5"/>
        <v>0</v>
      </c>
      <c r="R44" s="28">
        <f t="shared" si="6"/>
        <v>0</v>
      </c>
      <c r="S44" s="28">
        <v>0</v>
      </c>
    </row>
    <row r="45" spans="2:19" s="1" customFormat="1" ht="15.75" customHeight="1" x14ac:dyDescent="0.25">
      <c r="B45" s="11" t="s">
        <v>93</v>
      </c>
      <c r="C45" s="12" t="s">
        <v>94</v>
      </c>
      <c r="D45" s="13" t="s">
        <v>112</v>
      </c>
      <c r="E45" s="14">
        <v>940</v>
      </c>
      <c r="F45" s="14">
        <v>130</v>
      </c>
      <c r="G45" s="14">
        <f t="shared" si="1"/>
        <v>122200</v>
      </c>
      <c r="H45" s="17">
        <f t="shared" si="7"/>
        <v>0</v>
      </c>
      <c r="I45" s="18">
        <f t="shared" si="8"/>
        <v>0</v>
      </c>
      <c r="J45" s="18">
        <f t="shared" si="9"/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f t="shared" si="2"/>
        <v>0</v>
      </c>
      <c r="Q45" s="16">
        <f t="shared" si="5"/>
        <v>0</v>
      </c>
      <c r="R45" s="16">
        <f t="shared" si="6"/>
        <v>0</v>
      </c>
      <c r="S45" s="16">
        <v>0</v>
      </c>
    </row>
    <row r="46" spans="2:19" s="1" customFormat="1" ht="15.75" customHeight="1" x14ac:dyDescent="0.25">
      <c r="B46" s="11" t="s">
        <v>95</v>
      </c>
      <c r="C46" s="12" t="s">
        <v>96</v>
      </c>
      <c r="D46" s="13" t="s">
        <v>110</v>
      </c>
      <c r="E46" s="14">
        <v>3250</v>
      </c>
      <c r="F46" s="14">
        <v>12</v>
      </c>
      <c r="G46" s="14">
        <f t="shared" si="1"/>
        <v>39000</v>
      </c>
      <c r="H46" s="17">
        <f t="shared" si="7"/>
        <v>0</v>
      </c>
      <c r="I46" s="18">
        <f t="shared" si="8"/>
        <v>0</v>
      </c>
      <c r="J46" s="18">
        <f t="shared" si="9"/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6">
        <f t="shared" si="2"/>
        <v>0</v>
      </c>
      <c r="Q46" s="16">
        <f t="shared" si="5"/>
        <v>0</v>
      </c>
      <c r="R46" s="16">
        <f t="shared" si="6"/>
        <v>0</v>
      </c>
      <c r="S46" s="16">
        <v>0</v>
      </c>
    </row>
    <row r="47" spans="2:19" s="1" customFormat="1" ht="15.75" customHeight="1" x14ac:dyDescent="0.25">
      <c r="B47" s="11" t="s">
        <v>97</v>
      </c>
      <c r="C47" s="12" t="s">
        <v>98</v>
      </c>
      <c r="D47" s="13" t="s">
        <v>110</v>
      </c>
      <c r="E47" s="14">
        <v>450</v>
      </c>
      <c r="F47" s="14">
        <v>12</v>
      </c>
      <c r="G47" s="14">
        <f t="shared" si="1"/>
        <v>5400</v>
      </c>
      <c r="H47" s="17">
        <f t="shared" si="7"/>
        <v>0</v>
      </c>
      <c r="I47" s="18">
        <f t="shared" si="8"/>
        <v>0</v>
      </c>
      <c r="J47" s="18">
        <f t="shared" si="9"/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f t="shared" si="2"/>
        <v>0</v>
      </c>
      <c r="Q47" s="16">
        <f t="shared" si="5"/>
        <v>0</v>
      </c>
      <c r="R47" s="16">
        <f t="shared" si="6"/>
        <v>0</v>
      </c>
      <c r="S47" s="16">
        <v>0</v>
      </c>
    </row>
    <row r="48" spans="2:19" s="1" customFormat="1" ht="15.75" customHeight="1" x14ac:dyDescent="0.25">
      <c r="B48" s="11" t="s">
        <v>99</v>
      </c>
      <c r="C48" s="12" t="s">
        <v>100</v>
      </c>
      <c r="D48" s="13" t="s">
        <v>110</v>
      </c>
      <c r="E48" s="14">
        <v>650</v>
      </c>
      <c r="F48" s="14">
        <v>360</v>
      </c>
      <c r="G48" s="14">
        <f t="shared" si="1"/>
        <v>234000</v>
      </c>
      <c r="H48" s="17">
        <f t="shared" si="7"/>
        <v>0</v>
      </c>
      <c r="I48" s="18">
        <f t="shared" si="8"/>
        <v>0</v>
      </c>
      <c r="J48" s="18">
        <f t="shared" si="9"/>
        <v>0</v>
      </c>
      <c r="K48" s="15">
        <v>0</v>
      </c>
      <c r="L48" s="25">
        <f>O48/F48</f>
        <v>596</v>
      </c>
      <c r="M48" s="39">
        <f>O48/1.2</f>
        <v>178800</v>
      </c>
      <c r="N48" s="40">
        <f>O48-M48</f>
        <v>35760</v>
      </c>
      <c r="O48" s="26">
        <v>214560</v>
      </c>
      <c r="P48" s="16">
        <f t="shared" si="2"/>
        <v>0</v>
      </c>
      <c r="Q48" s="16">
        <f t="shared" si="5"/>
        <v>0</v>
      </c>
      <c r="R48" s="16">
        <f t="shared" si="6"/>
        <v>0</v>
      </c>
      <c r="S48" s="9">
        <v>0</v>
      </c>
    </row>
    <row r="49" spans="2:21" s="1" customFormat="1" ht="15.75" customHeight="1" x14ac:dyDescent="0.25">
      <c r="B49" s="11" t="s">
        <v>101</v>
      </c>
      <c r="C49" s="12" t="s">
        <v>102</v>
      </c>
      <c r="D49" s="13" t="s">
        <v>110</v>
      </c>
      <c r="E49" s="14">
        <v>1500</v>
      </c>
      <c r="F49" s="14">
        <v>55</v>
      </c>
      <c r="G49" s="14">
        <f t="shared" si="1"/>
        <v>82500</v>
      </c>
      <c r="H49" s="36">
        <f t="shared" si="7"/>
        <v>0</v>
      </c>
      <c r="I49" s="37">
        <f t="shared" si="8"/>
        <v>0</v>
      </c>
      <c r="J49" s="37">
        <f t="shared" si="9"/>
        <v>0</v>
      </c>
      <c r="K49" s="32">
        <v>0</v>
      </c>
      <c r="L49" s="33">
        <v>0</v>
      </c>
      <c r="M49" s="33">
        <v>0</v>
      </c>
      <c r="N49" s="33">
        <v>0</v>
      </c>
      <c r="O49" s="33">
        <v>0</v>
      </c>
      <c r="P49" s="33">
        <f t="shared" si="2"/>
        <v>0</v>
      </c>
      <c r="Q49" s="33">
        <f t="shared" si="5"/>
        <v>0</v>
      </c>
      <c r="R49" s="33">
        <f t="shared" si="6"/>
        <v>0</v>
      </c>
      <c r="S49" s="33">
        <v>0</v>
      </c>
    </row>
    <row r="50" spans="2:21" s="1" customFormat="1" ht="15.75" customHeight="1" x14ac:dyDescent="0.25">
      <c r="B50" s="20" t="s">
        <v>103</v>
      </c>
      <c r="C50" s="21" t="s">
        <v>104</v>
      </c>
      <c r="D50" s="22" t="s">
        <v>110</v>
      </c>
      <c r="E50" s="14">
        <v>3000</v>
      </c>
      <c r="F50" s="14">
        <v>15</v>
      </c>
      <c r="G50" s="14">
        <f t="shared" si="1"/>
        <v>45000</v>
      </c>
      <c r="H50" s="36">
        <f t="shared" si="7"/>
        <v>0</v>
      </c>
      <c r="I50" s="37">
        <f t="shared" si="8"/>
        <v>0</v>
      </c>
      <c r="J50" s="37">
        <f t="shared" si="9"/>
        <v>0</v>
      </c>
      <c r="K50" s="32">
        <v>0</v>
      </c>
      <c r="L50" s="33">
        <v>0</v>
      </c>
      <c r="M50" s="33">
        <v>0</v>
      </c>
      <c r="N50" s="33">
        <v>0</v>
      </c>
      <c r="O50" s="33">
        <v>0</v>
      </c>
      <c r="P50" s="33">
        <f t="shared" si="2"/>
        <v>0</v>
      </c>
      <c r="Q50" s="33">
        <f t="shared" si="5"/>
        <v>0</v>
      </c>
      <c r="R50" s="33">
        <f t="shared" si="6"/>
        <v>0</v>
      </c>
      <c r="S50" s="33">
        <v>0</v>
      </c>
    </row>
    <row r="51" spans="2:21" s="1" customFormat="1" ht="15.75" customHeight="1" x14ac:dyDescent="0.25">
      <c r="B51" s="11" t="s">
        <v>105</v>
      </c>
      <c r="C51" s="12" t="s">
        <v>106</v>
      </c>
      <c r="D51" s="13" t="s">
        <v>109</v>
      </c>
      <c r="E51" s="14">
        <v>300</v>
      </c>
      <c r="F51" s="14">
        <v>150</v>
      </c>
      <c r="G51" s="14">
        <f t="shared" si="1"/>
        <v>45000</v>
      </c>
      <c r="H51" s="36">
        <f t="shared" si="7"/>
        <v>0</v>
      </c>
      <c r="I51" s="37">
        <f t="shared" si="8"/>
        <v>0</v>
      </c>
      <c r="J51" s="37">
        <f t="shared" si="9"/>
        <v>0</v>
      </c>
      <c r="K51" s="32">
        <v>0</v>
      </c>
      <c r="L51" s="33">
        <v>0</v>
      </c>
      <c r="M51" s="33">
        <v>0</v>
      </c>
      <c r="N51" s="33">
        <v>0</v>
      </c>
      <c r="O51" s="33">
        <v>0</v>
      </c>
      <c r="P51" s="33">
        <f t="shared" si="2"/>
        <v>0</v>
      </c>
      <c r="Q51" s="33">
        <f t="shared" si="5"/>
        <v>0</v>
      </c>
      <c r="R51" s="33">
        <f t="shared" si="6"/>
        <v>0</v>
      </c>
      <c r="S51" s="33">
        <v>0</v>
      </c>
    </row>
    <row r="52" spans="2:21" s="1" customFormat="1" ht="25.5" customHeight="1" x14ac:dyDescent="0.25">
      <c r="B52" s="11" t="s">
        <v>107</v>
      </c>
      <c r="C52" s="12" t="s">
        <v>108</v>
      </c>
      <c r="D52" s="22" t="s">
        <v>109</v>
      </c>
      <c r="E52" s="23">
        <v>278</v>
      </c>
      <c r="F52" s="23">
        <v>100</v>
      </c>
      <c r="G52" s="14">
        <f t="shared" si="1"/>
        <v>27800</v>
      </c>
      <c r="H52" s="36">
        <f t="shared" si="7"/>
        <v>0</v>
      </c>
      <c r="I52" s="37">
        <f t="shared" si="8"/>
        <v>0</v>
      </c>
      <c r="J52" s="37">
        <f t="shared" si="9"/>
        <v>0</v>
      </c>
      <c r="K52" s="32">
        <v>0</v>
      </c>
      <c r="L52" s="33">
        <v>0</v>
      </c>
      <c r="M52" s="33">
        <v>0</v>
      </c>
      <c r="N52" s="33">
        <v>0</v>
      </c>
      <c r="O52" s="33">
        <v>0</v>
      </c>
      <c r="P52" s="33">
        <f t="shared" si="2"/>
        <v>0</v>
      </c>
      <c r="Q52" s="33">
        <f t="shared" si="5"/>
        <v>0</v>
      </c>
      <c r="R52" s="33">
        <f t="shared" si="6"/>
        <v>0</v>
      </c>
      <c r="S52" s="33">
        <v>0</v>
      </c>
    </row>
    <row r="53" spans="2:21" s="1" customFormat="1" ht="15.75" customHeight="1" x14ac:dyDescent="0.25">
      <c r="B53" s="11" t="s">
        <v>115</v>
      </c>
      <c r="C53" s="24" t="s">
        <v>116</v>
      </c>
      <c r="D53" s="14" t="s">
        <v>10</v>
      </c>
      <c r="E53" s="14">
        <v>155</v>
      </c>
      <c r="F53" s="14">
        <v>50</v>
      </c>
      <c r="G53" s="14">
        <f t="shared" si="1"/>
        <v>7750</v>
      </c>
      <c r="H53" s="17">
        <f t="shared" si="7"/>
        <v>0</v>
      </c>
      <c r="I53" s="18">
        <f t="shared" si="8"/>
        <v>0</v>
      </c>
      <c r="J53" s="18">
        <f t="shared" si="9"/>
        <v>0</v>
      </c>
      <c r="K53" s="15">
        <v>0</v>
      </c>
      <c r="L53" s="16">
        <v>0</v>
      </c>
      <c r="M53" s="16">
        <v>0</v>
      </c>
      <c r="N53" s="16">
        <v>0</v>
      </c>
      <c r="O53" s="16">
        <v>0</v>
      </c>
      <c r="P53" s="16">
        <f t="shared" si="2"/>
        <v>0</v>
      </c>
      <c r="Q53" s="16">
        <f t="shared" si="5"/>
        <v>0</v>
      </c>
      <c r="R53" s="16">
        <f t="shared" si="6"/>
        <v>0</v>
      </c>
      <c r="S53" s="16">
        <v>0</v>
      </c>
    </row>
    <row r="54" spans="2:21" s="1" customFormat="1" ht="15.75" customHeight="1" x14ac:dyDescent="0.25">
      <c r="B54" s="11" t="s">
        <v>117</v>
      </c>
      <c r="C54" s="24" t="s">
        <v>118</v>
      </c>
      <c r="D54" s="14" t="s">
        <v>10</v>
      </c>
      <c r="E54" s="14">
        <v>825</v>
      </c>
      <c r="F54" s="14">
        <v>200</v>
      </c>
      <c r="G54" s="14">
        <f t="shared" si="1"/>
        <v>165000</v>
      </c>
      <c r="H54" s="17">
        <f t="shared" si="7"/>
        <v>0</v>
      </c>
      <c r="I54" s="18">
        <f t="shared" si="8"/>
        <v>0</v>
      </c>
      <c r="J54" s="18">
        <f t="shared" si="9"/>
        <v>0</v>
      </c>
      <c r="K54" s="15">
        <v>0</v>
      </c>
      <c r="L54" s="16">
        <v>0</v>
      </c>
      <c r="M54" s="16">
        <v>0</v>
      </c>
      <c r="N54" s="16">
        <v>0</v>
      </c>
      <c r="O54" s="16">
        <v>0</v>
      </c>
      <c r="P54" s="16">
        <f t="shared" si="2"/>
        <v>0</v>
      </c>
      <c r="Q54" s="16">
        <f t="shared" si="5"/>
        <v>0</v>
      </c>
      <c r="R54" s="16">
        <f t="shared" si="6"/>
        <v>0</v>
      </c>
      <c r="S54" s="16">
        <v>0</v>
      </c>
    </row>
    <row r="55" spans="2:21" s="1" customFormat="1" ht="15.75" customHeight="1" x14ac:dyDescent="0.25">
      <c r="B55" s="11" t="s">
        <v>119</v>
      </c>
      <c r="C55" s="24" t="s">
        <v>120</v>
      </c>
      <c r="D55" s="14" t="s">
        <v>110</v>
      </c>
      <c r="E55" s="14">
        <v>400</v>
      </c>
      <c r="F55" s="14">
        <v>300</v>
      </c>
      <c r="G55" s="14">
        <f t="shared" si="1"/>
        <v>120000</v>
      </c>
      <c r="H55" s="17">
        <f t="shared" si="7"/>
        <v>0</v>
      </c>
      <c r="I55" s="18">
        <f t="shared" si="8"/>
        <v>0</v>
      </c>
      <c r="J55" s="18">
        <f t="shared" si="9"/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f t="shared" si="2"/>
        <v>0</v>
      </c>
      <c r="Q55" s="16">
        <f t="shared" si="5"/>
        <v>0</v>
      </c>
      <c r="R55" s="16">
        <f t="shared" si="6"/>
        <v>0</v>
      </c>
      <c r="S55" s="16">
        <v>0</v>
      </c>
    </row>
    <row r="56" spans="2:21" s="1" customFormat="1" ht="15.75" customHeight="1" x14ac:dyDescent="0.25">
      <c r="B56" s="11" t="s">
        <v>121</v>
      </c>
      <c r="C56" s="24" t="s">
        <v>122</v>
      </c>
      <c r="D56" s="14" t="s">
        <v>110</v>
      </c>
      <c r="E56" s="14">
        <v>311</v>
      </c>
      <c r="F56" s="14">
        <v>150</v>
      </c>
      <c r="G56" s="14">
        <f t="shared" si="1"/>
        <v>46650</v>
      </c>
      <c r="H56" s="17">
        <f t="shared" si="7"/>
        <v>0</v>
      </c>
      <c r="I56" s="18">
        <f t="shared" si="8"/>
        <v>0</v>
      </c>
      <c r="J56" s="18">
        <f t="shared" si="9"/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16">
        <f t="shared" si="2"/>
        <v>0</v>
      </c>
      <c r="Q56" s="16">
        <f t="shared" si="5"/>
        <v>0</v>
      </c>
      <c r="R56" s="16">
        <f t="shared" si="6"/>
        <v>0</v>
      </c>
      <c r="S56" s="16">
        <v>0</v>
      </c>
    </row>
    <row r="57" spans="2:21" s="1" customFormat="1" ht="25.5" customHeight="1" x14ac:dyDescent="0.25">
      <c r="B57" s="50" t="s">
        <v>0</v>
      </c>
      <c r="C57" s="51" t="s">
        <v>3</v>
      </c>
      <c r="D57" s="50" t="s">
        <v>4</v>
      </c>
      <c r="E57" s="50" t="s">
        <v>5</v>
      </c>
      <c r="F57" s="51" t="s">
        <v>1</v>
      </c>
      <c r="G57" s="50" t="s">
        <v>2</v>
      </c>
      <c r="H57" s="52" t="s">
        <v>124</v>
      </c>
      <c r="I57" s="52"/>
      <c r="J57" s="52"/>
      <c r="K57" s="52"/>
      <c r="L57" s="52" t="s">
        <v>11</v>
      </c>
      <c r="M57" s="52"/>
      <c r="N57" s="52"/>
      <c r="O57" s="52"/>
      <c r="P57" s="47" t="s">
        <v>130</v>
      </c>
      <c r="Q57" s="47"/>
      <c r="R57" s="47"/>
      <c r="S57" s="47"/>
    </row>
    <row r="58" spans="2:21" s="1" customFormat="1" ht="23.25" customHeight="1" x14ac:dyDescent="0.25">
      <c r="B58" s="45"/>
      <c r="C58" s="49"/>
      <c r="D58" s="45"/>
      <c r="E58" s="45"/>
      <c r="F58" s="49"/>
      <c r="G58" s="45"/>
      <c r="H58" s="6" t="s">
        <v>7</v>
      </c>
      <c r="I58" s="6" t="s">
        <v>8</v>
      </c>
      <c r="J58" s="6" t="s">
        <v>9</v>
      </c>
      <c r="K58" s="6" t="s">
        <v>2</v>
      </c>
      <c r="L58" s="6" t="s">
        <v>7</v>
      </c>
      <c r="M58" s="6" t="s">
        <v>8</v>
      </c>
      <c r="N58" s="6" t="s">
        <v>9</v>
      </c>
      <c r="O58" s="6" t="s">
        <v>2</v>
      </c>
      <c r="P58" s="5" t="s">
        <v>7</v>
      </c>
      <c r="Q58" s="7" t="s">
        <v>8</v>
      </c>
      <c r="R58" s="5" t="s">
        <v>9</v>
      </c>
      <c r="S58" s="5" t="s">
        <v>2</v>
      </c>
    </row>
    <row r="59" spans="2:21" s="1" customFormat="1" ht="15" customHeight="1" x14ac:dyDescent="0.25">
      <c r="B59" s="11" t="s">
        <v>13</v>
      </c>
      <c r="C59" s="12" t="s">
        <v>14</v>
      </c>
      <c r="D59" s="13" t="s">
        <v>109</v>
      </c>
      <c r="E59" s="14">
        <v>1059.25</v>
      </c>
      <c r="F59" s="14">
        <v>40</v>
      </c>
      <c r="G59" s="14">
        <f>E59*F59</f>
        <v>42370</v>
      </c>
      <c r="H59" s="9">
        <v>0</v>
      </c>
      <c r="I59" s="9">
        <v>0</v>
      </c>
      <c r="J59" s="9">
        <v>0</v>
      </c>
      <c r="K59" s="9">
        <v>0</v>
      </c>
      <c r="L59" s="9">
        <f>O59/F59</f>
        <v>0</v>
      </c>
      <c r="M59" s="9">
        <f>O59/1.2</f>
        <v>0</v>
      </c>
      <c r="N59" s="9">
        <f>O59-M59</f>
        <v>0</v>
      </c>
      <c r="O59" s="9">
        <v>0</v>
      </c>
      <c r="P59" s="16">
        <v>0</v>
      </c>
      <c r="Q59" s="16">
        <v>0</v>
      </c>
      <c r="R59" s="16">
        <v>0</v>
      </c>
      <c r="S59" s="16">
        <v>0</v>
      </c>
    </row>
    <row r="60" spans="2:21" s="1" customFormat="1" ht="24" customHeight="1" x14ac:dyDescent="0.25">
      <c r="B60" s="11" t="s">
        <v>15</v>
      </c>
      <c r="C60" s="12" t="s">
        <v>16</v>
      </c>
      <c r="D60" s="13" t="s">
        <v>110</v>
      </c>
      <c r="E60" s="14">
        <v>4500</v>
      </c>
      <c r="F60" s="14">
        <v>15</v>
      </c>
      <c r="G60" s="14">
        <f t="shared" ref="G60:G110" si="10">E60*F60</f>
        <v>67500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f t="shared" ref="M60:M66" si="11">O60/1.2</f>
        <v>0</v>
      </c>
      <c r="N60" s="38">
        <f t="shared" ref="N60:N66" si="12">O60-M60</f>
        <v>0</v>
      </c>
      <c r="O60" s="41">
        <v>0</v>
      </c>
      <c r="P60" s="33">
        <v>0</v>
      </c>
      <c r="Q60" s="33">
        <v>0</v>
      </c>
      <c r="R60" s="33">
        <v>0</v>
      </c>
      <c r="S60" s="33">
        <v>0</v>
      </c>
    </row>
    <row r="61" spans="2:21" s="1" customFormat="1" ht="15.75" customHeight="1" x14ac:dyDescent="0.25">
      <c r="B61" s="11" t="s">
        <v>17</v>
      </c>
      <c r="C61" s="12" t="s">
        <v>18</v>
      </c>
      <c r="D61" s="13" t="s">
        <v>110</v>
      </c>
      <c r="E61" s="14">
        <v>1636</v>
      </c>
      <c r="F61" s="14">
        <v>50</v>
      </c>
      <c r="G61" s="14">
        <f t="shared" si="10"/>
        <v>81800</v>
      </c>
      <c r="H61" s="9">
        <v>0</v>
      </c>
      <c r="I61" s="9">
        <v>0</v>
      </c>
      <c r="J61" s="9">
        <v>0</v>
      </c>
      <c r="K61" s="9">
        <v>0</v>
      </c>
      <c r="L61" s="9">
        <f>O61/F61</f>
        <v>0</v>
      </c>
      <c r="M61" s="9">
        <f t="shared" si="11"/>
        <v>0</v>
      </c>
      <c r="N61" s="9">
        <f t="shared" si="12"/>
        <v>0</v>
      </c>
      <c r="O61" s="10">
        <v>0</v>
      </c>
      <c r="P61" s="16">
        <v>0</v>
      </c>
      <c r="Q61" s="16">
        <v>0</v>
      </c>
      <c r="R61" s="16">
        <v>0</v>
      </c>
      <c r="S61" s="16">
        <v>0</v>
      </c>
      <c r="T61" s="4"/>
      <c r="U61" s="4"/>
    </row>
    <row r="62" spans="2:21" s="1" customFormat="1" ht="12.75" x14ac:dyDescent="0.25">
      <c r="B62" s="11" t="s">
        <v>19</v>
      </c>
      <c r="C62" s="12" t="s">
        <v>20</v>
      </c>
      <c r="D62" s="13" t="s">
        <v>111</v>
      </c>
      <c r="E62" s="14">
        <v>188</v>
      </c>
      <c r="F62" s="14">
        <v>30</v>
      </c>
      <c r="G62" s="14">
        <f t="shared" si="10"/>
        <v>5640</v>
      </c>
      <c r="H62" s="9">
        <v>0</v>
      </c>
      <c r="I62" s="9">
        <v>0</v>
      </c>
      <c r="J62" s="9">
        <v>0</v>
      </c>
      <c r="K62" s="9">
        <v>0</v>
      </c>
      <c r="L62" s="9">
        <f>O62/F62</f>
        <v>0</v>
      </c>
      <c r="M62" s="9">
        <f t="shared" si="11"/>
        <v>0</v>
      </c>
      <c r="N62" s="9">
        <f t="shared" si="12"/>
        <v>0</v>
      </c>
      <c r="O62" s="10">
        <v>0</v>
      </c>
      <c r="P62" s="16">
        <v>0</v>
      </c>
      <c r="Q62" s="16">
        <v>0</v>
      </c>
      <c r="R62" s="16">
        <v>0</v>
      </c>
      <c r="S62" s="16">
        <v>0</v>
      </c>
      <c r="T62" s="4"/>
      <c r="U62" s="4"/>
    </row>
    <row r="63" spans="2:21" s="1" customFormat="1" ht="21" customHeight="1" x14ac:dyDescent="0.25">
      <c r="B63" s="11" t="s">
        <v>21</v>
      </c>
      <c r="C63" s="12" t="s">
        <v>22</v>
      </c>
      <c r="D63" s="13" t="s">
        <v>112</v>
      </c>
      <c r="E63" s="14">
        <v>180</v>
      </c>
      <c r="F63" s="14">
        <v>400</v>
      </c>
      <c r="G63" s="14">
        <f t="shared" si="10"/>
        <v>72000</v>
      </c>
      <c r="H63" s="38">
        <v>0</v>
      </c>
      <c r="I63" s="38">
        <v>0</v>
      </c>
      <c r="J63" s="38">
        <v>0</v>
      </c>
      <c r="K63" s="38">
        <v>0</v>
      </c>
      <c r="L63" s="38">
        <f t="shared" ref="L63:L66" si="13">O63/F63</f>
        <v>0</v>
      </c>
      <c r="M63" s="38">
        <f t="shared" si="11"/>
        <v>0</v>
      </c>
      <c r="N63" s="38">
        <f t="shared" si="12"/>
        <v>0</v>
      </c>
      <c r="O63" s="41">
        <v>0</v>
      </c>
      <c r="P63" s="33">
        <v>0</v>
      </c>
      <c r="Q63" s="33">
        <v>0</v>
      </c>
      <c r="R63" s="33">
        <v>0</v>
      </c>
      <c r="S63" s="33">
        <v>0</v>
      </c>
      <c r="T63" s="4"/>
      <c r="U63" s="4"/>
    </row>
    <row r="64" spans="2:21" s="1" customFormat="1" ht="15.75" customHeight="1" x14ac:dyDescent="0.25">
      <c r="B64" s="11" t="s">
        <v>23</v>
      </c>
      <c r="C64" s="12" t="s">
        <v>24</v>
      </c>
      <c r="D64" s="13" t="s">
        <v>113</v>
      </c>
      <c r="E64" s="14">
        <v>240</v>
      </c>
      <c r="F64" s="14">
        <v>400</v>
      </c>
      <c r="G64" s="14">
        <f t="shared" si="10"/>
        <v>96000</v>
      </c>
      <c r="H64" s="38">
        <v>0</v>
      </c>
      <c r="I64" s="38">
        <v>0</v>
      </c>
      <c r="J64" s="38">
        <v>0</v>
      </c>
      <c r="K64" s="38">
        <v>0</v>
      </c>
      <c r="L64" s="38">
        <f t="shared" si="13"/>
        <v>0</v>
      </c>
      <c r="M64" s="38">
        <f t="shared" si="11"/>
        <v>0</v>
      </c>
      <c r="N64" s="38">
        <f t="shared" si="12"/>
        <v>0</v>
      </c>
      <c r="O64" s="41">
        <v>0</v>
      </c>
      <c r="P64" s="33">
        <v>0</v>
      </c>
      <c r="Q64" s="33">
        <v>0</v>
      </c>
      <c r="R64" s="33">
        <v>0</v>
      </c>
      <c r="S64" s="33">
        <v>0</v>
      </c>
      <c r="T64" s="4"/>
      <c r="U64" s="4"/>
    </row>
    <row r="65" spans="2:21" s="1" customFormat="1" ht="15.75" customHeight="1" x14ac:dyDescent="0.25">
      <c r="B65" s="11" t="s">
        <v>25</v>
      </c>
      <c r="C65" s="12" t="s">
        <v>26</v>
      </c>
      <c r="D65" s="13" t="s">
        <v>111</v>
      </c>
      <c r="E65" s="14">
        <v>1150</v>
      </c>
      <c r="F65" s="14">
        <v>40</v>
      </c>
      <c r="G65" s="14">
        <f t="shared" si="10"/>
        <v>46000</v>
      </c>
      <c r="H65" s="9">
        <v>0</v>
      </c>
      <c r="I65" s="9">
        <v>0</v>
      </c>
      <c r="J65" s="9">
        <v>0</v>
      </c>
      <c r="K65" s="9">
        <v>0</v>
      </c>
      <c r="L65" s="9">
        <f t="shared" si="13"/>
        <v>0</v>
      </c>
      <c r="M65" s="9">
        <f t="shared" si="11"/>
        <v>0</v>
      </c>
      <c r="N65" s="9">
        <f t="shared" si="12"/>
        <v>0</v>
      </c>
      <c r="O65" s="10">
        <v>0</v>
      </c>
      <c r="P65" s="16">
        <v>0</v>
      </c>
      <c r="Q65" s="16">
        <v>0</v>
      </c>
      <c r="R65" s="16">
        <v>0</v>
      </c>
      <c r="S65" s="16">
        <v>0</v>
      </c>
      <c r="T65" s="4"/>
      <c r="U65" s="4"/>
    </row>
    <row r="66" spans="2:21" s="1" customFormat="1" ht="12.75" x14ac:dyDescent="0.25">
      <c r="B66" s="11" t="s">
        <v>27</v>
      </c>
      <c r="C66" s="12" t="s">
        <v>28</v>
      </c>
      <c r="D66" s="13" t="s">
        <v>110</v>
      </c>
      <c r="E66" s="14">
        <v>468</v>
      </c>
      <c r="F66" s="14">
        <v>50</v>
      </c>
      <c r="G66" s="14">
        <f t="shared" si="10"/>
        <v>23400</v>
      </c>
      <c r="H66" s="9">
        <v>0</v>
      </c>
      <c r="I66" s="9">
        <v>0</v>
      </c>
      <c r="J66" s="9">
        <v>0</v>
      </c>
      <c r="K66" s="9">
        <v>0</v>
      </c>
      <c r="L66" s="9">
        <f t="shared" si="13"/>
        <v>0</v>
      </c>
      <c r="M66" s="9">
        <f t="shared" si="11"/>
        <v>0</v>
      </c>
      <c r="N66" s="9">
        <f t="shared" si="12"/>
        <v>0</v>
      </c>
      <c r="O66" s="10">
        <v>0</v>
      </c>
      <c r="P66" s="16">
        <v>0</v>
      </c>
      <c r="Q66" s="16">
        <v>0</v>
      </c>
      <c r="R66" s="16">
        <v>0</v>
      </c>
      <c r="S66" s="16">
        <v>0</v>
      </c>
      <c r="T66" s="4"/>
      <c r="U66" s="4"/>
    </row>
    <row r="67" spans="2:21" s="1" customFormat="1" ht="12.75" x14ac:dyDescent="0.25">
      <c r="B67" s="11" t="s">
        <v>29</v>
      </c>
      <c r="C67" s="12" t="s">
        <v>30</v>
      </c>
      <c r="D67" s="13" t="s">
        <v>110</v>
      </c>
      <c r="E67" s="14">
        <v>450</v>
      </c>
      <c r="F67" s="14">
        <v>50</v>
      </c>
      <c r="G67" s="14">
        <f t="shared" si="10"/>
        <v>22500</v>
      </c>
      <c r="H67" s="38">
        <v>0</v>
      </c>
      <c r="I67" s="38">
        <v>0</v>
      </c>
      <c r="J67" s="38">
        <v>0</v>
      </c>
      <c r="K67" s="38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4"/>
      <c r="U67" s="4"/>
    </row>
    <row r="68" spans="2:21" s="1" customFormat="1" ht="14.25" customHeight="1" x14ac:dyDescent="0.25">
      <c r="B68" s="11" t="s">
        <v>31</v>
      </c>
      <c r="C68" s="12" t="s">
        <v>32</v>
      </c>
      <c r="D68" s="13" t="s">
        <v>110</v>
      </c>
      <c r="E68" s="14">
        <v>744</v>
      </c>
      <c r="F68" s="14">
        <v>80</v>
      </c>
      <c r="G68" s="14">
        <f t="shared" si="10"/>
        <v>59520</v>
      </c>
      <c r="H68" s="9">
        <v>0</v>
      </c>
      <c r="I68" s="9">
        <v>0</v>
      </c>
      <c r="J68" s="9">
        <v>0</v>
      </c>
      <c r="K68" s="9">
        <v>0</v>
      </c>
      <c r="L68" s="16">
        <f>O68/F68</f>
        <v>996</v>
      </c>
      <c r="M68" s="16">
        <f>O68/1.2</f>
        <v>66400</v>
      </c>
      <c r="N68" s="16">
        <f>O68-M68</f>
        <v>13280</v>
      </c>
      <c r="O68" s="16">
        <v>79680</v>
      </c>
      <c r="P68" s="16">
        <v>0</v>
      </c>
      <c r="Q68" s="16">
        <v>0</v>
      </c>
      <c r="R68" s="16">
        <v>0</v>
      </c>
      <c r="S68" s="16">
        <v>0</v>
      </c>
    </row>
    <row r="69" spans="2:21" s="1" customFormat="1" ht="12.75" customHeight="1" x14ac:dyDescent="0.25">
      <c r="B69" s="11" t="s">
        <v>33</v>
      </c>
      <c r="C69" s="12" t="s">
        <v>34</v>
      </c>
      <c r="D69" s="13" t="s">
        <v>110</v>
      </c>
      <c r="E69" s="14">
        <v>86.5</v>
      </c>
      <c r="F69" s="14">
        <v>100</v>
      </c>
      <c r="G69" s="14">
        <f t="shared" si="10"/>
        <v>8650</v>
      </c>
      <c r="H69" s="38">
        <v>0</v>
      </c>
      <c r="I69" s="38">
        <v>0</v>
      </c>
      <c r="J69" s="38">
        <v>0</v>
      </c>
      <c r="K69" s="38">
        <v>0</v>
      </c>
      <c r="L69" s="33">
        <f t="shared" ref="L69:L110" si="14">O69/F69</f>
        <v>0</v>
      </c>
      <c r="M69" s="33">
        <f t="shared" ref="M69:M110" si="15">O69/1.2</f>
        <v>0</v>
      </c>
      <c r="N69" s="33">
        <f t="shared" ref="N69:N110" si="16">O69-M69</f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4"/>
      <c r="U69" s="4"/>
    </row>
    <row r="70" spans="2:21" s="1" customFormat="1" ht="20.25" customHeight="1" x14ac:dyDescent="0.25">
      <c r="B70" s="11" t="s">
        <v>35</v>
      </c>
      <c r="C70" s="12" t="s">
        <v>36</v>
      </c>
      <c r="D70" s="13" t="s">
        <v>110</v>
      </c>
      <c r="E70" s="14">
        <v>1700</v>
      </c>
      <c r="F70" s="14">
        <v>75</v>
      </c>
      <c r="G70" s="14">
        <f t="shared" si="10"/>
        <v>127500</v>
      </c>
      <c r="H70" s="38">
        <v>0</v>
      </c>
      <c r="I70" s="38">
        <v>0</v>
      </c>
      <c r="J70" s="38">
        <v>0</v>
      </c>
      <c r="K70" s="38">
        <v>0</v>
      </c>
      <c r="L70" s="33">
        <f t="shared" si="14"/>
        <v>1920</v>
      </c>
      <c r="M70" s="33">
        <f t="shared" si="15"/>
        <v>120000</v>
      </c>
      <c r="N70" s="33">
        <f t="shared" si="16"/>
        <v>24000</v>
      </c>
      <c r="O70" s="33">
        <v>144000</v>
      </c>
      <c r="P70" s="33">
        <v>0</v>
      </c>
      <c r="Q70" s="33">
        <v>0</v>
      </c>
      <c r="R70" s="33">
        <v>0</v>
      </c>
      <c r="S70" s="33">
        <v>0</v>
      </c>
      <c r="T70" s="4"/>
      <c r="U70" s="4"/>
    </row>
    <row r="71" spans="2:21" s="1" customFormat="1" ht="12.75" x14ac:dyDescent="0.25">
      <c r="B71" s="11" t="s">
        <v>37</v>
      </c>
      <c r="C71" s="12" t="s">
        <v>38</v>
      </c>
      <c r="D71" s="13" t="s">
        <v>10</v>
      </c>
      <c r="E71" s="14">
        <v>880</v>
      </c>
      <c r="F71" s="14">
        <v>60</v>
      </c>
      <c r="G71" s="14">
        <f t="shared" si="10"/>
        <v>52800</v>
      </c>
      <c r="H71" s="9">
        <v>0</v>
      </c>
      <c r="I71" s="9">
        <v>0</v>
      </c>
      <c r="J71" s="9">
        <v>0</v>
      </c>
      <c r="K71" s="9">
        <v>0</v>
      </c>
      <c r="L71" s="16">
        <f t="shared" si="14"/>
        <v>0</v>
      </c>
      <c r="M71" s="16">
        <f t="shared" si="15"/>
        <v>0</v>
      </c>
      <c r="N71" s="16">
        <f t="shared" si="16"/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4"/>
      <c r="U71" s="4"/>
    </row>
    <row r="72" spans="2:21" s="1" customFormat="1" ht="20.25" customHeight="1" x14ac:dyDescent="0.25">
      <c r="B72" s="11" t="s">
        <v>39</v>
      </c>
      <c r="C72" s="12" t="s">
        <v>40</v>
      </c>
      <c r="D72" s="13" t="s">
        <v>110</v>
      </c>
      <c r="E72" s="14">
        <v>4500</v>
      </c>
      <c r="F72" s="14">
        <v>30</v>
      </c>
      <c r="G72" s="14">
        <f t="shared" si="10"/>
        <v>135000</v>
      </c>
      <c r="H72" s="9">
        <v>0</v>
      </c>
      <c r="I72" s="9">
        <v>0</v>
      </c>
      <c r="J72" s="9">
        <v>0</v>
      </c>
      <c r="K72" s="9">
        <v>0</v>
      </c>
      <c r="L72" s="16">
        <f t="shared" si="14"/>
        <v>0</v>
      </c>
      <c r="M72" s="16">
        <f t="shared" si="15"/>
        <v>0</v>
      </c>
      <c r="N72" s="16">
        <f t="shared" si="16"/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4"/>
      <c r="U72" s="4"/>
    </row>
    <row r="73" spans="2:21" s="1" customFormat="1" ht="22.5" customHeight="1" x14ac:dyDescent="0.25">
      <c r="B73" s="11" t="s">
        <v>41</v>
      </c>
      <c r="C73" s="12" t="s">
        <v>42</v>
      </c>
      <c r="D73" s="13" t="s">
        <v>110</v>
      </c>
      <c r="E73" s="14">
        <v>846</v>
      </c>
      <c r="F73" s="14">
        <v>15</v>
      </c>
      <c r="G73" s="14">
        <f t="shared" si="10"/>
        <v>12690</v>
      </c>
      <c r="H73" s="38">
        <v>0</v>
      </c>
      <c r="I73" s="38">
        <v>0</v>
      </c>
      <c r="J73" s="38">
        <v>0</v>
      </c>
      <c r="K73" s="38">
        <v>0</v>
      </c>
      <c r="L73" s="33">
        <f t="shared" si="14"/>
        <v>0</v>
      </c>
      <c r="M73" s="33">
        <f t="shared" si="15"/>
        <v>0</v>
      </c>
      <c r="N73" s="33">
        <f t="shared" si="16"/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4"/>
      <c r="U73" s="4"/>
    </row>
    <row r="74" spans="2:21" s="1" customFormat="1" ht="12.75" x14ac:dyDescent="0.25">
      <c r="B74" s="11" t="s">
        <v>43</v>
      </c>
      <c r="C74" s="12" t="s">
        <v>44</v>
      </c>
      <c r="D74" s="13" t="s">
        <v>110</v>
      </c>
      <c r="E74" s="14">
        <v>1200</v>
      </c>
      <c r="F74" s="14">
        <v>10</v>
      </c>
      <c r="G74" s="14">
        <f t="shared" si="10"/>
        <v>12000</v>
      </c>
      <c r="H74" s="38">
        <v>0</v>
      </c>
      <c r="I74" s="38">
        <v>0</v>
      </c>
      <c r="J74" s="38">
        <v>0</v>
      </c>
      <c r="K74" s="38">
        <v>0</v>
      </c>
      <c r="L74" s="33">
        <f t="shared" si="14"/>
        <v>0</v>
      </c>
      <c r="M74" s="33">
        <f t="shared" si="15"/>
        <v>0</v>
      </c>
      <c r="N74" s="33">
        <f t="shared" si="16"/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4"/>
      <c r="U74" s="4"/>
    </row>
    <row r="75" spans="2:21" s="1" customFormat="1" ht="12.75" customHeight="1" x14ac:dyDescent="0.25">
      <c r="B75" s="11" t="s">
        <v>45</v>
      </c>
      <c r="C75" s="12" t="s">
        <v>46</v>
      </c>
      <c r="D75" s="13" t="s">
        <v>110</v>
      </c>
      <c r="E75" s="14">
        <v>1440</v>
      </c>
      <c r="F75" s="14">
        <v>10</v>
      </c>
      <c r="G75" s="14">
        <f t="shared" si="10"/>
        <v>14400</v>
      </c>
      <c r="H75" s="38">
        <v>0</v>
      </c>
      <c r="I75" s="38">
        <v>0</v>
      </c>
      <c r="J75" s="38">
        <v>0</v>
      </c>
      <c r="K75" s="38">
        <v>0</v>
      </c>
      <c r="L75" s="33">
        <f t="shared" si="14"/>
        <v>2100</v>
      </c>
      <c r="M75" s="33">
        <f t="shared" si="15"/>
        <v>17500</v>
      </c>
      <c r="N75" s="33">
        <f t="shared" si="16"/>
        <v>3500</v>
      </c>
      <c r="O75" s="33">
        <v>21000</v>
      </c>
      <c r="P75" s="33">
        <v>0</v>
      </c>
      <c r="Q75" s="33">
        <v>0</v>
      </c>
      <c r="R75" s="33">
        <v>0</v>
      </c>
      <c r="S75" s="33">
        <v>0</v>
      </c>
      <c r="T75" s="4"/>
      <c r="U75" s="4"/>
    </row>
    <row r="76" spans="2:21" s="1" customFormat="1" ht="12.75" x14ac:dyDescent="0.25">
      <c r="B76" s="11" t="s">
        <v>47</v>
      </c>
      <c r="C76" s="12" t="s">
        <v>48</v>
      </c>
      <c r="D76" s="13" t="s">
        <v>112</v>
      </c>
      <c r="E76" s="14">
        <v>580</v>
      </c>
      <c r="F76" s="14">
        <v>20</v>
      </c>
      <c r="G76" s="14">
        <f t="shared" si="10"/>
        <v>11600</v>
      </c>
      <c r="H76" s="38">
        <v>0</v>
      </c>
      <c r="I76" s="38">
        <v>0</v>
      </c>
      <c r="J76" s="38">
        <v>0</v>
      </c>
      <c r="K76" s="38">
        <v>0</v>
      </c>
      <c r="L76" s="33">
        <f t="shared" si="14"/>
        <v>0</v>
      </c>
      <c r="M76" s="33">
        <f t="shared" si="15"/>
        <v>0</v>
      </c>
      <c r="N76" s="33">
        <f t="shared" si="16"/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4"/>
      <c r="U76" s="4"/>
    </row>
    <row r="77" spans="2:21" s="1" customFormat="1" ht="12.75" x14ac:dyDescent="0.25">
      <c r="B77" s="11" t="s">
        <v>49</v>
      </c>
      <c r="C77" s="12" t="s">
        <v>50</v>
      </c>
      <c r="D77" s="13" t="s">
        <v>112</v>
      </c>
      <c r="E77" s="14">
        <v>789</v>
      </c>
      <c r="F77" s="14">
        <v>20</v>
      </c>
      <c r="G77" s="14">
        <f t="shared" si="10"/>
        <v>15780</v>
      </c>
      <c r="H77" s="38">
        <v>0</v>
      </c>
      <c r="I77" s="38">
        <v>0</v>
      </c>
      <c r="J77" s="38">
        <v>0</v>
      </c>
      <c r="K77" s="38">
        <v>0</v>
      </c>
      <c r="L77" s="33">
        <f t="shared" si="14"/>
        <v>0</v>
      </c>
      <c r="M77" s="33">
        <f t="shared" si="15"/>
        <v>0</v>
      </c>
      <c r="N77" s="33">
        <f t="shared" si="16"/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4"/>
      <c r="U77" s="4"/>
    </row>
    <row r="78" spans="2:21" s="1" customFormat="1" ht="12.75" x14ac:dyDescent="0.25">
      <c r="B78" s="11" t="s">
        <v>51</v>
      </c>
      <c r="C78" s="12" t="s">
        <v>52</v>
      </c>
      <c r="D78" s="13" t="s">
        <v>110</v>
      </c>
      <c r="E78" s="14">
        <v>550</v>
      </c>
      <c r="F78" s="14">
        <v>55</v>
      </c>
      <c r="G78" s="14">
        <f t="shared" si="10"/>
        <v>30250</v>
      </c>
      <c r="H78" s="9">
        <v>0</v>
      </c>
      <c r="I78" s="9">
        <v>0</v>
      </c>
      <c r="J78" s="9">
        <v>0</v>
      </c>
      <c r="K78" s="9">
        <v>0</v>
      </c>
      <c r="L78" s="16">
        <f t="shared" si="14"/>
        <v>858</v>
      </c>
      <c r="M78" s="16">
        <f t="shared" si="15"/>
        <v>39325</v>
      </c>
      <c r="N78" s="16">
        <f t="shared" si="16"/>
        <v>7865</v>
      </c>
      <c r="O78" s="16">
        <v>47190</v>
      </c>
      <c r="P78" s="16">
        <v>0</v>
      </c>
      <c r="Q78" s="16">
        <v>0</v>
      </c>
      <c r="R78" s="16">
        <v>0</v>
      </c>
      <c r="S78" s="16">
        <v>0</v>
      </c>
      <c r="T78" s="4"/>
      <c r="U78" s="4"/>
    </row>
    <row r="79" spans="2:21" s="1" customFormat="1" ht="12.75" x14ac:dyDescent="0.25">
      <c r="B79" s="11" t="s">
        <v>53</v>
      </c>
      <c r="C79" s="12" t="s">
        <v>54</v>
      </c>
      <c r="D79" s="13" t="s">
        <v>110</v>
      </c>
      <c r="E79" s="14">
        <v>35</v>
      </c>
      <c r="F79" s="14">
        <v>1500</v>
      </c>
      <c r="G79" s="14">
        <f t="shared" si="10"/>
        <v>52500</v>
      </c>
      <c r="H79" s="38">
        <v>0</v>
      </c>
      <c r="I79" s="38">
        <v>0</v>
      </c>
      <c r="J79" s="38">
        <v>0</v>
      </c>
      <c r="K79" s="38">
        <v>0</v>
      </c>
      <c r="L79" s="33">
        <f t="shared" si="14"/>
        <v>0</v>
      </c>
      <c r="M79" s="33">
        <f t="shared" si="15"/>
        <v>0</v>
      </c>
      <c r="N79" s="33">
        <f t="shared" si="16"/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4"/>
      <c r="U79" s="4"/>
    </row>
    <row r="80" spans="2:21" s="1" customFormat="1" ht="12.75" x14ac:dyDescent="0.25">
      <c r="B80" s="11" t="s">
        <v>55</v>
      </c>
      <c r="C80" s="12" t="s">
        <v>56</v>
      </c>
      <c r="D80" s="13" t="s">
        <v>110</v>
      </c>
      <c r="E80" s="14">
        <v>200</v>
      </c>
      <c r="F80" s="14">
        <v>50</v>
      </c>
      <c r="G80" s="14">
        <f t="shared" si="10"/>
        <v>10000</v>
      </c>
      <c r="H80" s="9">
        <v>0</v>
      </c>
      <c r="I80" s="9">
        <v>0</v>
      </c>
      <c r="J80" s="9">
        <v>0</v>
      </c>
      <c r="K80" s="9">
        <v>0</v>
      </c>
      <c r="L80" s="16">
        <f t="shared" si="14"/>
        <v>348</v>
      </c>
      <c r="M80" s="16">
        <f t="shared" si="15"/>
        <v>14500</v>
      </c>
      <c r="N80" s="16">
        <f t="shared" si="16"/>
        <v>2900</v>
      </c>
      <c r="O80" s="16">
        <v>17400</v>
      </c>
      <c r="P80" s="16">
        <v>0</v>
      </c>
      <c r="Q80" s="16">
        <v>0</v>
      </c>
      <c r="R80" s="16">
        <v>0</v>
      </c>
      <c r="S80" s="16">
        <v>0</v>
      </c>
    </row>
    <row r="81" spans="2:19" s="1" customFormat="1" ht="12.75" x14ac:dyDescent="0.25">
      <c r="B81" s="11" t="s">
        <v>57</v>
      </c>
      <c r="C81" s="12" t="s">
        <v>58</v>
      </c>
      <c r="D81" s="13" t="s">
        <v>110</v>
      </c>
      <c r="E81" s="14">
        <v>5000</v>
      </c>
      <c r="F81" s="14">
        <v>30</v>
      </c>
      <c r="G81" s="14">
        <f t="shared" si="10"/>
        <v>150000</v>
      </c>
      <c r="H81" s="9">
        <v>0</v>
      </c>
      <c r="I81" s="9">
        <v>0</v>
      </c>
      <c r="J81" s="9">
        <v>0</v>
      </c>
      <c r="K81" s="9">
        <v>0</v>
      </c>
      <c r="L81" s="16">
        <f t="shared" si="14"/>
        <v>0</v>
      </c>
      <c r="M81" s="16">
        <f t="shared" si="15"/>
        <v>0</v>
      </c>
      <c r="N81" s="16">
        <f t="shared" si="16"/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</row>
    <row r="82" spans="2:19" s="1" customFormat="1" ht="12.75" x14ac:dyDescent="0.25">
      <c r="B82" s="11" t="s">
        <v>59</v>
      </c>
      <c r="C82" s="12" t="s">
        <v>60</v>
      </c>
      <c r="D82" s="13" t="s">
        <v>110</v>
      </c>
      <c r="E82" s="14">
        <v>700</v>
      </c>
      <c r="F82" s="14">
        <v>350</v>
      </c>
      <c r="G82" s="14">
        <f t="shared" si="10"/>
        <v>245000</v>
      </c>
      <c r="H82" s="38">
        <v>0</v>
      </c>
      <c r="I82" s="38">
        <v>0</v>
      </c>
      <c r="J82" s="38">
        <v>0</v>
      </c>
      <c r="K82" s="38">
        <v>0</v>
      </c>
      <c r="L82" s="33">
        <f t="shared" si="14"/>
        <v>0</v>
      </c>
      <c r="M82" s="33">
        <f t="shared" si="15"/>
        <v>0</v>
      </c>
      <c r="N82" s="33">
        <f t="shared" si="16"/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</row>
    <row r="83" spans="2:19" s="1" customFormat="1" ht="12.75" customHeight="1" x14ac:dyDescent="0.25">
      <c r="B83" s="11" t="s">
        <v>61</v>
      </c>
      <c r="C83" s="12" t="s">
        <v>62</v>
      </c>
      <c r="D83" s="13" t="s">
        <v>110</v>
      </c>
      <c r="E83" s="14">
        <v>319</v>
      </c>
      <c r="F83" s="14">
        <v>200</v>
      </c>
      <c r="G83" s="14">
        <f t="shared" si="10"/>
        <v>63800</v>
      </c>
      <c r="H83" s="38">
        <v>0</v>
      </c>
      <c r="I83" s="38">
        <v>0</v>
      </c>
      <c r="J83" s="38">
        <v>0</v>
      </c>
      <c r="K83" s="38">
        <v>0</v>
      </c>
      <c r="L83" s="33">
        <f t="shared" si="14"/>
        <v>0</v>
      </c>
      <c r="M83" s="33">
        <f t="shared" si="15"/>
        <v>0</v>
      </c>
      <c r="N83" s="33">
        <f t="shared" si="16"/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</row>
    <row r="84" spans="2:19" s="1" customFormat="1" ht="12.75" x14ac:dyDescent="0.25">
      <c r="B84" s="11" t="s">
        <v>63</v>
      </c>
      <c r="C84" s="12" t="s">
        <v>64</v>
      </c>
      <c r="D84" s="13" t="s">
        <v>110</v>
      </c>
      <c r="E84" s="14">
        <v>1744</v>
      </c>
      <c r="F84" s="14">
        <v>20</v>
      </c>
      <c r="G84" s="14">
        <f t="shared" si="10"/>
        <v>34880</v>
      </c>
      <c r="H84" s="9">
        <v>0</v>
      </c>
      <c r="I84" s="9">
        <v>0</v>
      </c>
      <c r="J84" s="9">
        <v>0</v>
      </c>
      <c r="K84" s="9">
        <v>0</v>
      </c>
      <c r="L84" s="16">
        <f t="shared" si="14"/>
        <v>0</v>
      </c>
      <c r="M84" s="16">
        <f t="shared" si="15"/>
        <v>0</v>
      </c>
      <c r="N84" s="16">
        <f t="shared" si="16"/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</row>
    <row r="85" spans="2:19" s="1" customFormat="1" ht="12.75" x14ac:dyDescent="0.25">
      <c r="B85" s="11" t="s">
        <v>65</v>
      </c>
      <c r="C85" s="12" t="s">
        <v>66</v>
      </c>
      <c r="D85" s="13" t="s">
        <v>110</v>
      </c>
      <c r="E85" s="14">
        <v>3000</v>
      </c>
      <c r="F85" s="14">
        <v>30</v>
      </c>
      <c r="G85" s="14">
        <f t="shared" si="10"/>
        <v>90000</v>
      </c>
      <c r="H85" s="38">
        <v>0</v>
      </c>
      <c r="I85" s="38">
        <v>0</v>
      </c>
      <c r="J85" s="38">
        <v>0</v>
      </c>
      <c r="K85" s="38">
        <v>0</v>
      </c>
      <c r="L85" s="33">
        <f t="shared" si="14"/>
        <v>0</v>
      </c>
      <c r="M85" s="33">
        <f t="shared" si="15"/>
        <v>0</v>
      </c>
      <c r="N85" s="33">
        <f t="shared" si="16"/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</row>
    <row r="86" spans="2:19" s="1" customFormat="1" ht="15.75" customHeight="1" x14ac:dyDescent="0.25">
      <c r="B86" s="11" t="s">
        <v>67</v>
      </c>
      <c r="C86" s="12" t="s">
        <v>68</v>
      </c>
      <c r="D86" s="13" t="s">
        <v>110</v>
      </c>
      <c r="E86" s="14">
        <v>120</v>
      </c>
      <c r="F86" s="14">
        <v>150</v>
      </c>
      <c r="G86" s="14">
        <f t="shared" si="10"/>
        <v>18000</v>
      </c>
      <c r="H86" s="38">
        <v>0</v>
      </c>
      <c r="I86" s="38">
        <v>0</v>
      </c>
      <c r="J86" s="38">
        <v>0</v>
      </c>
      <c r="K86" s="38">
        <v>0</v>
      </c>
      <c r="L86" s="33">
        <f t="shared" si="14"/>
        <v>0</v>
      </c>
      <c r="M86" s="33">
        <f t="shared" si="15"/>
        <v>0</v>
      </c>
      <c r="N86" s="33">
        <f t="shared" si="16"/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</row>
    <row r="87" spans="2:19" s="1" customFormat="1" ht="12.75" x14ac:dyDescent="0.25">
      <c r="B87" s="11" t="s">
        <v>69</v>
      </c>
      <c r="C87" s="12" t="s">
        <v>70</v>
      </c>
      <c r="D87" s="13" t="s">
        <v>114</v>
      </c>
      <c r="E87" s="14">
        <v>160</v>
      </c>
      <c r="F87" s="14">
        <v>250</v>
      </c>
      <c r="G87" s="14">
        <f t="shared" si="10"/>
        <v>40000</v>
      </c>
      <c r="H87" s="38">
        <v>0</v>
      </c>
      <c r="I87" s="38">
        <v>0</v>
      </c>
      <c r="J87" s="38">
        <v>0</v>
      </c>
      <c r="K87" s="38">
        <v>0</v>
      </c>
      <c r="L87" s="33">
        <f t="shared" si="14"/>
        <v>0</v>
      </c>
      <c r="M87" s="33">
        <f t="shared" si="15"/>
        <v>0</v>
      </c>
      <c r="N87" s="33">
        <f t="shared" si="16"/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</row>
    <row r="88" spans="2:19" s="1" customFormat="1" ht="12.75" x14ac:dyDescent="0.25">
      <c r="B88" s="11" t="s">
        <v>71</v>
      </c>
      <c r="C88" s="12" t="s">
        <v>72</v>
      </c>
      <c r="D88" s="13" t="s">
        <v>110</v>
      </c>
      <c r="E88" s="14">
        <v>700</v>
      </c>
      <c r="F88" s="14">
        <v>200</v>
      </c>
      <c r="G88" s="14">
        <f t="shared" si="10"/>
        <v>140000</v>
      </c>
      <c r="H88" s="38">
        <v>0</v>
      </c>
      <c r="I88" s="38">
        <v>0</v>
      </c>
      <c r="J88" s="38">
        <v>0</v>
      </c>
      <c r="K88" s="38">
        <v>0</v>
      </c>
      <c r="L88" s="33">
        <f t="shared" si="14"/>
        <v>0</v>
      </c>
      <c r="M88" s="33">
        <f t="shared" si="15"/>
        <v>0</v>
      </c>
      <c r="N88" s="33">
        <f t="shared" si="16"/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</row>
    <row r="89" spans="2:19" s="1" customFormat="1" ht="12.75" x14ac:dyDescent="0.25">
      <c r="B89" s="11" t="s">
        <v>73</v>
      </c>
      <c r="C89" s="12" t="s">
        <v>74</v>
      </c>
      <c r="D89" s="13" t="s">
        <v>112</v>
      </c>
      <c r="E89" s="14">
        <v>240</v>
      </c>
      <c r="F89" s="14">
        <v>700</v>
      </c>
      <c r="G89" s="14">
        <f t="shared" si="10"/>
        <v>168000</v>
      </c>
      <c r="H89" s="38">
        <v>0</v>
      </c>
      <c r="I89" s="38">
        <v>0</v>
      </c>
      <c r="J89" s="38">
        <v>0</v>
      </c>
      <c r="K89" s="38">
        <v>0</v>
      </c>
      <c r="L89" s="33">
        <f t="shared" si="14"/>
        <v>0</v>
      </c>
      <c r="M89" s="33">
        <f t="shared" si="15"/>
        <v>0</v>
      </c>
      <c r="N89" s="33">
        <f t="shared" si="16"/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</row>
    <row r="90" spans="2:19" s="1" customFormat="1" ht="12.75" x14ac:dyDescent="0.25">
      <c r="B90" s="11" t="s">
        <v>75</v>
      </c>
      <c r="C90" s="12" t="s">
        <v>76</v>
      </c>
      <c r="D90" s="13" t="s">
        <v>110</v>
      </c>
      <c r="E90" s="14">
        <v>450</v>
      </c>
      <c r="F90" s="14">
        <v>60</v>
      </c>
      <c r="G90" s="14">
        <f t="shared" si="10"/>
        <v>27000</v>
      </c>
      <c r="H90" s="38">
        <v>0</v>
      </c>
      <c r="I90" s="38">
        <v>0</v>
      </c>
      <c r="J90" s="38">
        <v>0</v>
      </c>
      <c r="K90" s="38">
        <v>0</v>
      </c>
      <c r="L90" s="33">
        <f t="shared" si="14"/>
        <v>0</v>
      </c>
      <c r="M90" s="33">
        <f t="shared" si="15"/>
        <v>0</v>
      </c>
      <c r="N90" s="33">
        <f t="shared" si="16"/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</row>
    <row r="91" spans="2:19" s="1" customFormat="1" ht="12.75" x14ac:dyDescent="0.25">
      <c r="B91" s="11" t="s">
        <v>77</v>
      </c>
      <c r="C91" s="12" t="s">
        <v>78</v>
      </c>
      <c r="D91" s="13" t="s">
        <v>10</v>
      </c>
      <c r="E91" s="14">
        <v>200</v>
      </c>
      <c r="F91" s="14">
        <v>200</v>
      </c>
      <c r="G91" s="14">
        <f t="shared" si="10"/>
        <v>40000</v>
      </c>
      <c r="H91" s="9">
        <v>0</v>
      </c>
      <c r="I91" s="9">
        <v>0</v>
      </c>
      <c r="J91" s="9">
        <v>0</v>
      </c>
      <c r="K91" s="9">
        <v>0</v>
      </c>
      <c r="L91" s="16">
        <f t="shared" si="14"/>
        <v>0</v>
      </c>
      <c r="M91" s="16">
        <f t="shared" si="15"/>
        <v>0</v>
      </c>
      <c r="N91" s="16">
        <f t="shared" si="16"/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</row>
    <row r="92" spans="2:19" s="1" customFormat="1" ht="12.75" x14ac:dyDescent="0.25">
      <c r="B92" s="11" t="s">
        <v>79</v>
      </c>
      <c r="C92" s="12" t="s">
        <v>80</v>
      </c>
      <c r="D92" s="13" t="s">
        <v>110</v>
      </c>
      <c r="E92" s="14">
        <v>2300</v>
      </c>
      <c r="F92" s="14">
        <v>5</v>
      </c>
      <c r="G92" s="14">
        <f t="shared" si="10"/>
        <v>11500</v>
      </c>
      <c r="H92" s="38">
        <v>0</v>
      </c>
      <c r="I92" s="38">
        <v>0</v>
      </c>
      <c r="J92" s="38">
        <v>0</v>
      </c>
      <c r="K92" s="38">
        <v>0</v>
      </c>
      <c r="L92" s="33">
        <f t="shared" si="14"/>
        <v>0</v>
      </c>
      <c r="M92" s="33">
        <f t="shared" si="15"/>
        <v>0</v>
      </c>
      <c r="N92" s="33">
        <f t="shared" si="16"/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</row>
    <row r="93" spans="2:19" s="1" customFormat="1" ht="12.75" x14ac:dyDescent="0.25">
      <c r="B93" s="11" t="s">
        <v>81</v>
      </c>
      <c r="C93" s="12" t="s">
        <v>82</v>
      </c>
      <c r="D93" s="13" t="s">
        <v>110</v>
      </c>
      <c r="E93" s="14">
        <v>6205</v>
      </c>
      <c r="F93" s="14">
        <v>4</v>
      </c>
      <c r="G93" s="14">
        <f t="shared" si="10"/>
        <v>24820</v>
      </c>
      <c r="H93" s="9">
        <v>0</v>
      </c>
      <c r="I93" s="9">
        <v>0</v>
      </c>
      <c r="J93" s="9">
        <v>0</v>
      </c>
      <c r="K93" s="9">
        <v>0</v>
      </c>
      <c r="L93" s="25">
        <f t="shared" si="14"/>
        <v>4680</v>
      </c>
      <c r="M93" s="25">
        <f t="shared" si="15"/>
        <v>15600</v>
      </c>
      <c r="N93" s="25">
        <f t="shared" si="16"/>
        <v>3120</v>
      </c>
      <c r="O93" s="25">
        <v>18720</v>
      </c>
      <c r="P93" s="16">
        <v>0</v>
      </c>
      <c r="Q93" s="16">
        <v>0</v>
      </c>
      <c r="R93" s="16">
        <v>0</v>
      </c>
      <c r="S93" s="16">
        <v>0</v>
      </c>
    </row>
    <row r="94" spans="2:19" s="1" customFormat="1" ht="12.75" x14ac:dyDescent="0.25">
      <c r="B94" s="11" t="s">
        <v>83</v>
      </c>
      <c r="C94" s="12" t="s">
        <v>84</v>
      </c>
      <c r="D94" s="13" t="s">
        <v>110</v>
      </c>
      <c r="E94" s="14">
        <v>15000</v>
      </c>
      <c r="F94" s="14">
        <v>1</v>
      </c>
      <c r="G94" s="14">
        <f t="shared" si="10"/>
        <v>15000</v>
      </c>
      <c r="H94" s="38">
        <v>0</v>
      </c>
      <c r="I94" s="38">
        <v>0</v>
      </c>
      <c r="J94" s="38">
        <v>0</v>
      </c>
      <c r="K94" s="38">
        <v>0</v>
      </c>
      <c r="L94" s="33">
        <f t="shared" si="14"/>
        <v>0</v>
      </c>
      <c r="M94" s="33">
        <f t="shared" si="15"/>
        <v>0</v>
      </c>
      <c r="N94" s="33">
        <f t="shared" si="16"/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</row>
    <row r="95" spans="2:19" s="1" customFormat="1" ht="12.75" x14ac:dyDescent="0.25">
      <c r="B95" s="11" t="s">
        <v>85</v>
      </c>
      <c r="C95" s="12" t="s">
        <v>86</v>
      </c>
      <c r="D95" s="13" t="s">
        <v>110</v>
      </c>
      <c r="E95" s="14">
        <v>5500</v>
      </c>
      <c r="F95" s="14">
        <v>5</v>
      </c>
      <c r="G95" s="14">
        <f t="shared" si="10"/>
        <v>27500</v>
      </c>
      <c r="H95" s="38">
        <v>0</v>
      </c>
      <c r="I95" s="38">
        <v>0</v>
      </c>
      <c r="J95" s="38">
        <v>0</v>
      </c>
      <c r="K95" s="38">
        <v>0</v>
      </c>
      <c r="L95" s="33">
        <f t="shared" si="14"/>
        <v>0</v>
      </c>
      <c r="M95" s="33">
        <f t="shared" si="15"/>
        <v>0</v>
      </c>
      <c r="N95" s="33">
        <f t="shared" si="16"/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</row>
    <row r="96" spans="2:19" s="1" customFormat="1" ht="12.75" x14ac:dyDescent="0.25">
      <c r="B96" s="11" t="s">
        <v>87</v>
      </c>
      <c r="C96" s="12" t="s">
        <v>88</v>
      </c>
      <c r="D96" s="13" t="s">
        <v>112</v>
      </c>
      <c r="E96" s="14">
        <v>250</v>
      </c>
      <c r="F96" s="14">
        <v>1800</v>
      </c>
      <c r="G96" s="14">
        <f t="shared" si="10"/>
        <v>450000</v>
      </c>
      <c r="H96" s="9">
        <v>0</v>
      </c>
      <c r="I96" s="9">
        <v>0</v>
      </c>
      <c r="J96" s="9">
        <v>0</v>
      </c>
      <c r="K96" s="9">
        <v>0</v>
      </c>
      <c r="L96" s="16">
        <f t="shared" si="14"/>
        <v>0</v>
      </c>
      <c r="M96" s="16">
        <f t="shared" si="15"/>
        <v>0</v>
      </c>
      <c r="N96" s="16">
        <f t="shared" si="16"/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</row>
    <row r="97" spans="2:19" s="1" customFormat="1" ht="12.75" x14ac:dyDescent="0.25">
      <c r="B97" s="11" t="s">
        <v>89</v>
      </c>
      <c r="C97" s="12" t="s">
        <v>90</v>
      </c>
      <c r="D97" s="13" t="s">
        <v>110</v>
      </c>
      <c r="E97" s="14">
        <v>340</v>
      </c>
      <c r="F97" s="14">
        <v>414</v>
      </c>
      <c r="G97" s="14">
        <f t="shared" si="10"/>
        <v>140760</v>
      </c>
      <c r="H97" s="38">
        <v>0</v>
      </c>
      <c r="I97" s="38">
        <v>0</v>
      </c>
      <c r="J97" s="38">
        <v>0</v>
      </c>
      <c r="K97" s="38">
        <v>0</v>
      </c>
      <c r="L97" s="33">
        <f t="shared" si="14"/>
        <v>0</v>
      </c>
      <c r="M97" s="33">
        <f t="shared" si="15"/>
        <v>0</v>
      </c>
      <c r="N97" s="33">
        <f t="shared" si="16"/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</row>
    <row r="98" spans="2:19" s="1" customFormat="1" ht="12.75" x14ac:dyDescent="0.25">
      <c r="B98" s="11" t="s">
        <v>91</v>
      </c>
      <c r="C98" s="12" t="s">
        <v>92</v>
      </c>
      <c r="D98" s="13" t="s">
        <v>110</v>
      </c>
      <c r="E98" s="14">
        <v>720</v>
      </c>
      <c r="F98" s="14">
        <v>12</v>
      </c>
      <c r="G98" s="14">
        <f t="shared" si="10"/>
        <v>8640</v>
      </c>
      <c r="H98" s="38">
        <v>0</v>
      </c>
      <c r="I98" s="38">
        <v>0</v>
      </c>
      <c r="J98" s="38">
        <v>0</v>
      </c>
      <c r="K98" s="38">
        <v>0</v>
      </c>
      <c r="L98" s="33">
        <f t="shared" si="14"/>
        <v>0</v>
      </c>
      <c r="M98" s="33">
        <f t="shared" si="15"/>
        <v>0</v>
      </c>
      <c r="N98" s="33">
        <f t="shared" si="16"/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</row>
    <row r="99" spans="2:19" s="1" customFormat="1" ht="12.75" x14ac:dyDescent="0.25">
      <c r="B99" s="11" t="s">
        <v>93</v>
      </c>
      <c r="C99" s="12" t="s">
        <v>94</v>
      </c>
      <c r="D99" s="13" t="s">
        <v>112</v>
      </c>
      <c r="E99" s="14">
        <v>940</v>
      </c>
      <c r="F99" s="14">
        <v>130</v>
      </c>
      <c r="G99" s="14">
        <f t="shared" si="10"/>
        <v>122200</v>
      </c>
      <c r="H99" s="9">
        <v>0</v>
      </c>
      <c r="I99" s="9">
        <v>0</v>
      </c>
      <c r="J99" s="9">
        <v>0</v>
      </c>
      <c r="K99" s="9">
        <v>0</v>
      </c>
      <c r="L99" s="16">
        <f t="shared" si="14"/>
        <v>0</v>
      </c>
      <c r="M99" s="16">
        <f t="shared" si="15"/>
        <v>0</v>
      </c>
      <c r="N99" s="16">
        <f t="shared" si="16"/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</row>
    <row r="100" spans="2:19" s="1" customFormat="1" ht="12.75" x14ac:dyDescent="0.25">
      <c r="B100" s="11" t="s">
        <v>95</v>
      </c>
      <c r="C100" s="12" t="s">
        <v>96</v>
      </c>
      <c r="D100" s="13" t="s">
        <v>110</v>
      </c>
      <c r="E100" s="14">
        <v>3250</v>
      </c>
      <c r="F100" s="14">
        <v>12</v>
      </c>
      <c r="G100" s="14">
        <f t="shared" si="10"/>
        <v>39000</v>
      </c>
      <c r="H100" s="9">
        <v>0</v>
      </c>
      <c r="I100" s="9">
        <v>0</v>
      </c>
      <c r="J100" s="9">
        <v>0</v>
      </c>
      <c r="K100" s="9">
        <v>0</v>
      </c>
      <c r="L100" s="16">
        <f t="shared" si="14"/>
        <v>0</v>
      </c>
      <c r="M100" s="16">
        <f t="shared" si="15"/>
        <v>0</v>
      </c>
      <c r="N100" s="16">
        <f t="shared" si="16"/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</row>
    <row r="101" spans="2:19" s="1" customFormat="1" ht="12.75" x14ac:dyDescent="0.25">
      <c r="B101" s="11" t="s">
        <v>97</v>
      </c>
      <c r="C101" s="12" t="s">
        <v>98</v>
      </c>
      <c r="D101" s="13" t="s">
        <v>110</v>
      </c>
      <c r="E101" s="14">
        <v>450</v>
      </c>
      <c r="F101" s="14">
        <v>12</v>
      </c>
      <c r="G101" s="14">
        <f t="shared" si="10"/>
        <v>5400</v>
      </c>
      <c r="H101" s="9">
        <v>0</v>
      </c>
      <c r="I101" s="9">
        <v>0</v>
      </c>
      <c r="J101" s="9">
        <v>0</v>
      </c>
      <c r="K101" s="9">
        <v>0</v>
      </c>
      <c r="L101" s="16">
        <f t="shared" si="14"/>
        <v>0</v>
      </c>
      <c r="M101" s="16">
        <f t="shared" si="15"/>
        <v>0</v>
      </c>
      <c r="N101" s="16">
        <f t="shared" si="16"/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</row>
    <row r="102" spans="2:19" s="1" customFormat="1" ht="12.75" x14ac:dyDescent="0.25">
      <c r="B102" s="11" t="s">
        <v>99</v>
      </c>
      <c r="C102" s="12" t="s">
        <v>100</v>
      </c>
      <c r="D102" s="13" t="s">
        <v>110</v>
      </c>
      <c r="E102" s="14">
        <v>650</v>
      </c>
      <c r="F102" s="14">
        <v>360</v>
      </c>
      <c r="G102" s="14">
        <f t="shared" si="10"/>
        <v>234000</v>
      </c>
      <c r="H102" s="9">
        <v>0</v>
      </c>
      <c r="I102" s="9">
        <v>0</v>
      </c>
      <c r="J102" s="9">
        <v>0</v>
      </c>
      <c r="K102" s="9">
        <v>0</v>
      </c>
      <c r="L102" s="16">
        <f t="shared" si="14"/>
        <v>1800</v>
      </c>
      <c r="M102" s="16">
        <f t="shared" si="15"/>
        <v>540000</v>
      </c>
      <c r="N102" s="16">
        <f t="shared" si="16"/>
        <v>108000</v>
      </c>
      <c r="O102" s="16">
        <v>648000</v>
      </c>
      <c r="P102" s="16">
        <v>0</v>
      </c>
      <c r="Q102" s="16">
        <v>0</v>
      </c>
      <c r="R102" s="16">
        <v>0</v>
      </c>
      <c r="S102" s="16">
        <v>0</v>
      </c>
    </row>
    <row r="103" spans="2:19" s="1" customFormat="1" ht="12.75" x14ac:dyDescent="0.25">
      <c r="B103" s="11" t="s">
        <v>101</v>
      </c>
      <c r="C103" s="12" t="s">
        <v>102</v>
      </c>
      <c r="D103" s="13" t="s">
        <v>110</v>
      </c>
      <c r="E103" s="14">
        <v>1500</v>
      </c>
      <c r="F103" s="14">
        <v>55</v>
      </c>
      <c r="G103" s="14">
        <f t="shared" si="10"/>
        <v>82500</v>
      </c>
      <c r="H103" s="38">
        <v>0</v>
      </c>
      <c r="I103" s="38">
        <v>0</v>
      </c>
      <c r="J103" s="38">
        <v>0</v>
      </c>
      <c r="K103" s="38">
        <v>0</v>
      </c>
      <c r="L103" s="33">
        <f t="shared" si="14"/>
        <v>0</v>
      </c>
      <c r="M103" s="33">
        <f t="shared" si="15"/>
        <v>0</v>
      </c>
      <c r="N103" s="33">
        <f t="shared" si="16"/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</row>
    <row r="104" spans="2:19" s="1" customFormat="1" ht="12.75" x14ac:dyDescent="0.25">
      <c r="B104" s="20" t="s">
        <v>103</v>
      </c>
      <c r="C104" s="21" t="s">
        <v>104</v>
      </c>
      <c r="D104" s="22" t="s">
        <v>110</v>
      </c>
      <c r="E104" s="14">
        <v>3000</v>
      </c>
      <c r="F104" s="14">
        <v>15</v>
      </c>
      <c r="G104" s="14">
        <f t="shared" si="10"/>
        <v>45000</v>
      </c>
      <c r="H104" s="38">
        <v>0</v>
      </c>
      <c r="I104" s="38">
        <v>0</v>
      </c>
      <c r="J104" s="38">
        <v>0</v>
      </c>
      <c r="K104" s="38">
        <v>0</v>
      </c>
      <c r="L104" s="33">
        <f t="shared" si="14"/>
        <v>0</v>
      </c>
      <c r="M104" s="33">
        <f t="shared" si="15"/>
        <v>0</v>
      </c>
      <c r="N104" s="33">
        <f t="shared" si="16"/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</row>
    <row r="105" spans="2:19" s="1" customFormat="1" ht="12.75" x14ac:dyDescent="0.25">
      <c r="B105" s="11" t="s">
        <v>105</v>
      </c>
      <c r="C105" s="12" t="s">
        <v>106</v>
      </c>
      <c r="D105" s="13" t="s">
        <v>109</v>
      </c>
      <c r="E105" s="14">
        <v>300</v>
      </c>
      <c r="F105" s="14">
        <v>150</v>
      </c>
      <c r="G105" s="14">
        <f t="shared" si="10"/>
        <v>45000</v>
      </c>
      <c r="H105" s="38">
        <v>0</v>
      </c>
      <c r="I105" s="38">
        <v>0</v>
      </c>
      <c r="J105" s="38">
        <v>0</v>
      </c>
      <c r="K105" s="38">
        <v>0</v>
      </c>
      <c r="L105" s="33">
        <f t="shared" si="14"/>
        <v>792</v>
      </c>
      <c r="M105" s="33">
        <f t="shared" si="15"/>
        <v>99000</v>
      </c>
      <c r="N105" s="33">
        <f t="shared" si="16"/>
        <v>19800</v>
      </c>
      <c r="O105" s="33">
        <v>118800</v>
      </c>
      <c r="P105" s="33">
        <v>0</v>
      </c>
      <c r="Q105" s="33">
        <v>0</v>
      </c>
      <c r="R105" s="33">
        <v>0</v>
      </c>
      <c r="S105" s="33">
        <v>0</v>
      </c>
    </row>
    <row r="106" spans="2:19" s="1" customFormat="1" ht="12.75" x14ac:dyDescent="0.25">
      <c r="B106" s="11" t="s">
        <v>107</v>
      </c>
      <c r="C106" s="12" t="s">
        <v>108</v>
      </c>
      <c r="D106" s="22" t="s">
        <v>109</v>
      </c>
      <c r="E106" s="23">
        <v>278</v>
      </c>
      <c r="F106" s="23">
        <v>100</v>
      </c>
      <c r="G106" s="14">
        <f t="shared" si="10"/>
        <v>27800</v>
      </c>
      <c r="H106" s="42">
        <f>K106/F106</f>
        <v>294</v>
      </c>
      <c r="I106" s="42">
        <v>29400</v>
      </c>
      <c r="J106" s="42">
        <v>0</v>
      </c>
      <c r="K106" s="42">
        <v>29400</v>
      </c>
      <c r="L106" s="33">
        <f t="shared" si="14"/>
        <v>0</v>
      </c>
      <c r="M106" s="33">
        <f t="shared" si="15"/>
        <v>0</v>
      </c>
      <c r="N106" s="33">
        <f t="shared" si="16"/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</row>
    <row r="107" spans="2:19" s="1" customFormat="1" ht="12.75" x14ac:dyDescent="0.25">
      <c r="B107" s="11" t="s">
        <v>115</v>
      </c>
      <c r="C107" s="24" t="s">
        <v>116</v>
      </c>
      <c r="D107" s="14" t="s">
        <v>10</v>
      </c>
      <c r="E107" s="14">
        <v>155</v>
      </c>
      <c r="F107" s="14">
        <v>50</v>
      </c>
      <c r="G107" s="14">
        <f t="shared" si="10"/>
        <v>7750</v>
      </c>
      <c r="H107" s="8">
        <v>0</v>
      </c>
      <c r="I107" s="8">
        <v>0</v>
      </c>
      <c r="J107" s="8">
        <v>0</v>
      </c>
      <c r="K107" s="8">
        <v>0</v>
      </c>
      <c r="L107" s="16">
        <f t="shared" si="14"/>
        <v>0</v>
      </c>
      <c r="M107" s="16">
        <f t="shared" si="15"/>
        <v>0</v>
      </c>
      <c r="N107" s="16">
        <f t="shared" si="16"/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</row>
    <row r="108" spans="2:19" s="1" customFormat="1" ht="12.75" x14ac:dyDescent="0.25">
      <c r="B108" s="11" t="s">
        <v>117</v>
      </c>
      <c r="C108" s="24" t="s">
        <v>118</v>
      </c>
      <c r="D108" s="14" t="s">
        <v>10</v>
      </c>
      <c r="E108" s="14">
        <v>825</v>
      </c>
      <c r="F108" s="14">
        <v>200</v>
      </c>
      <c r="G108" s="14">
        <f t="shared" si="10"/>
        <v>165000</v>
      </c>
      <c r="H108" s="8">
        <f>K108/F108</f>
        <v>765</v>
      </c>
      <c r="I108" s="8">
        <v>153000</v>
      </c>
      <c r="J108" s="8">
        <v>0</v>
      </c>
      <c r="K108" s="8">
        <v>153000</v>
      </c>
      <c r="L108" s="16">
        <f t="shared" si="14"/>
        <v>480</v>
      </c>
      <c r="M108" s="16">
        <f t="shared" si="15"/>
        <v>80000</v>
      </c>
      <c r="N108" s="16">
        <f t="shared" si="16"/>
        <v>16000</v>
      </c>
      <c r="O108" s="16">
        <v>96000</v>
      </c>
      <c r="P108" s="16">
        <f>S108/F108</f>
        <v>680</v>
      </c>
      <c r="Q108" s="16">
        <f>S108/1.2</f>
        <v>113333.33333333334</v>
      </c>
      <c r="R108" s="16">
        <f>S108-Q108</f>
        <v>22666.666666666657</v>
      </c>
      <c r="S108" s="16">
        <v>136000</v>
      </c>
    </row>
    <row r="109" spans="2:19" s="1" customFormat="1" ht="12.75" x14ac:dyDescent="0.25">
      <c r="B109" s="11" t="s">
        <v>119</v>
      </c>
      <c r="C109" s="24" t="s">
        <v>120</v>
      </c>
      <c r="D109" s="14" t="s">
        <v>110</v>
      </c>
      <c r="E109" s="14">
        <v>400</v>
      </c>
      <c r="F109" s="14">
        <v>300</v>
      </c>
      <c r="G109" s="14">
        <f t="shared" si="10"/>
        <v>120000</v>
      </c>
      <c r="H109" s="8">
        <f t="shared" ref="H109:H110" si="17">K109/F109</f>
        <v>0</v>
      </c>
      <c r="I109" s="8">
        <v>0</v>
      </c>
      <c r="J109" s="8">
        <v>0</v>
      </c>
      <c r="K109" s="8">
        <v>0</v>
      </c>
      <c r="L109" s="16">
        <f t="shared" si="14"/>
        <v>0</v>
      </c>
      <c r="M109" s="16">
        <f t="shared" si="15"/>
        <v>0</v>
      </c>
      <c r="N109" s="16">
        <f t="shared" si="16"/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</row>
    <row r="110" spans="2:19" s="1" customFormat="1" ht="12.75" x14ac:dyDescent="0.25">
      <c r="B110" s="11" t="s">
        <v>121</v>
      </c>
      <c r="C110" s="24" t="s">
        <v>122</v>
      </c>
      <c r="D110" s="14" t="s">
        <v>110</v>
      </c>
      <c r="E110" s="14">
        <v>311</v>
      </c>
      <c r="F110" s="14">
        <v>150</v>
      </c>
      <c r="G110" s="14">
        <f t="shared" si="10"/>
        <v>46650</v>
      </c>
      <c r="H110" s="8">
        <f t="shared" si="17"/>
        <v>0</v>
      </c>
      <c r="I110" s="8">
        <v>0</v>
      </c>
      <c r="J110" s="8">
        <v>0</v>
      </c>
      <c r="K110" s="8">
        <v>0</v>
      </c>
      <c r="L110" s="25">
        <f t="shared" si="14"/>
        <v>252</v>
      </c>
      <c r="M110" s="25">
        <f t="shared" si="15"/>
        <v>31500</v>
      </c>
      <c r="N110" s="25">
        <f t="shared" si="16"/>
        <v>6300</v>
      </c>
      <c r="O110" s="25">
        <v>37800</v>
      </c>
      <c r="P110" s="16">
        <v>0</v>
      </c>
      <c r="Q110" s="16">
        <v>0</v>
      </c>
      <c r="R110" s="16">
        <v>0</v>
      </c>
      <c r="S110" s="16">
        <v>0</v>
      </c>
    </row>
    <row r="111" spans="2:19" s="1" customFormat="1" ht="12.75" x14ac:dyDescent="0.25">
      <c r="B111" s="50" t="s">
        <v>0</v>
      </c>
      <c r="C111" s="51" t="s">
        <v>3</v>
      </c>
      <c r="D111" s="50" t="s">
        <v>4</v>
      </c>
      <c r="E111" s="50" t="s">
        <v>5</v>
      </c>
      <c r="F111" s="51" t="s">
        <v>1</v>
      </c>
      <c r="G111" s="50" t="s">
        <v>2</v>
      </c>
      <c r="H111" s="52" t="s">
        <v>127</v>
      </c>
      <c r="I111" s="52"/>
      <c r="J111" s="52"/>
      <c r="K111" s="52"/>
      <c r="L111" s="52" t="s">
        <v>128</v>
      </c>
      <c r="M111" s="52"/>
      <c r="N111" s="52"/>
      <c r="O111" s="52"/>
      <c r="P111" s="47" t="s">
        <v>129</v>
      </c>
      <c r="Q111" s="47"/>
      <c r="R111" s="47"/>
      <c r="S111" s="47"/>
    </row>
    <row r="112" spans="2:19" s="1" customFormat="1" ht="12.75" x14ac:dyDescent="0.25">
      <c r="B112" s="45"/>
      <c r="C112" s="49"/>
      <c r="D112" s="45"/>
      <c r="E112" s="45"/>
      <c r="F112" s="49"/>
      <c r="G112" s="45"/>
      <c r="H112" s="6" t="s">
        <v>7</v>
      </c>
      <c r="I112" s="6" t="s">
        <v>8</v>
      </c>
      <c r="J112" s="6" t="s">
        <v>9</v>
      </c>
      <c r="K112" s="6" t="s">
        <v>2</v>
      </c>
      <c r="L112" s="6" t="s">
        <v>7</v>
      </c>
      <c r="M112" s="6" t="s">
        <v>8</v>
      </c>
      <c r="N112" s="6" t="s">
        <v>9</v>
      </c>
      <c r="O112" s="6" t="s">
        <v>2</v>
      </c>
      <c r="P112" s="5" t="s">
        <v>7</v>
      </c>
      <c r="Q112" s="7" t="s">
        <v>8</v>
      </c>
      <c r="R112" s="5" t="s">
        <v>9</v>
      </c>
      <c r="S112" s="5" t="s">
        <v>2</v>
      </c>
    </row>
    <row r="113" spans="2:19" s="1" customFormat="1" ht="12.75" x14ac:dyDescent="0.25">
      <c r="B113" s="11" t="s">
        <v>13</v>
      </c>
      <c r="C113" s="12" t="s">
        <v>14</v>
      </c>
      <c r="D113" s="13" t="s">
        <v>109</v>
      </c>
      <c r="E113" s="14">
        <v>1059.25</v>
      </c>
      <c r="F113" s="14">
        <v>40</v>
      </c>
      <c r="G113" s="14">
        <f>F113*E113</f>
        <v>42370</v>
      </c>
      <c r="H113" s="9">
        <f>K113/F113</f>
        <v>1064</v>
      </c>
      <c r="I113" s="9">
        <f>K113/1.2</f>
        <v>35466.666666666672</v>
      </c>
      <c r="J113" s="9">
        <f>K113-I113</f>
        <v>7093.3333333333285</v>
      </c>
      <c r="K113" s="9">
        <v>42560</v>
      </c>
      <c r="L113" s="9">
        <f>O113/F113</f>
        <v>1200</v>
      </c>
      <c r="M113" s="9">
        <f>O113</f>
        <v>48000</v>
      </c>
      <c r="N113" s="9">
        <v>0</v>
      </c>
      <c r="O113" s="9">
        <v>48000</v>
      </c>
      <c r="P113" s="25">
        <f>S113/F113</f>
        <v>1050</v>
      </c>
      <c r="Q113" s="25">
        <f>S113</f>
        <v>42000</v>
      </c>
      <c r="R113" s="25">
        <v>0</v>
      </c>
      <c r="S113" s="25">
        <v>42000</v>
      </c>
    </row>
    <row r="114" spans="2:19" s="1" customFormat="1" ht="25.5" x14ac:dyDescent="0.25">
      <c r="B114" s="11" t="s">
        <v>15</v>
      </c>
      <c r="C114" s="12" t="s">
        <v>16</v>
      </c>
      <c r="D114" s="13" t="s">
        <v>110</v>
      </c>
      <c r="E114" s="14">
        <v>4500</v>
      </c>
      <c r="F114" s="14">
        <v>15</v>
      </c>
      <c r="G114" s="14">
        <f t="shared" ref="G114:G164" si="18">F114*E114</f>
        <v>67500</v>
      </c>
      <c r="H114" s="38">
        <f t="shared" ref="H114:H164" si="19">K114/F114</f>
        <v>0</v>
      </c>
      <c r="I114" s="38">
        <f t="shared" ref="I114:I164" si="20">K114/1.2</f>
        <v>0</v>
      </c>
      <c r="J114" s="38">
        <f t="shared" ref="J114:J164" si="21">K114-I114</f>
        <v>0</v>
      </c>
      <c r="K114" s="38">
        <v>0</v>
      </c>
      <c r="L114" s="38">
        <f t="shared" ref="L114:L164" si="22">O114/F114</f>
        <v>5265</v>
      </c>
      <c r="M114" s="38">
        <f>O114</f>
        <v>78975</v>
      </c>
      <c r="N114" s="38">
        <v>0</v>
      </c>
      <c r="O114" s="41">
        <v>78975</v>
      </c>
      <c r="P114" s="33">
        <f t="shared" ref="P114:P123" si="23">S114/F114</f>
        <v>4800</v>
      </c>
      <c r="Q114" s="33">
        <f t="shared" ref="Q114:Q123" si="24">S114</f>
        <v>72000</v>
      </c>
      <c r="R114" s="33">
        <v>0</v>
      </c>
      <c r="S114" s="33">
        <v>72000</v>
      </c>
    </row>
    <row r="115" spans="2:19" s="1" customFormat="1" ht="12.75" x14ac:dyDescent="0.25">
      <c r="B115" s="11" t="s">
        <v>17</v>
      </c>
      <c r="C115" s="12" t="s">
        <v>18</v>
      </c>
      <c r="D115" s="13" t="s">
        <v>110</v>
      </c>
      <c r="E115" s="14">
        <v>1636</v>
      </c>
      <c r="F115" s="14">
        <v>50</v>
      </c>
      <c r="G115" s="14">
        <f t="shared" si="18"/>
        <v>81800</v>
      </c>
      <c r="H115" s="9">
        <f t="shared" si="19"/>
        <v>0</v>
      </c>
      <c r="I115" s="9">
        <f t="shared" si="20"/>
        <v>0</v>
      </c>
      <c r="J115" s="9">
        <f t="shared" si="21"/>
        <v>0</v>
      </c>
      <c r="K115" s="9">
        <v>0</v>
      </c>
      <c r="L115" s="9">
        <f t="shared" si="22"/>
        <v>2242</v>
      </c>
      <c r="M115" s="9">
        <f t="shared" ref="M115:M164" si="25">O115</f>
        <v>112100</v>
      </c>
      <c r="N115" s="9">
        <v>0</v>
      </c>
      <c r="O115" s="10">
        <v>112100</v>
      </c>
      <c r="P115" s="25">
        <f t="shared" si="23"/>
        <v>1550</v>
      </c>
      <c r="Q115" s="25">
        <f t="shared" si="24"/>
        <v>77500</v>
      </c>
      <c r="R115" s="25">
        <v>0</v>
      </c>
      <c r="S115" s="25">
        <v>77500</v>
      </c>
    </row>
    <row r="116" spans="2:19" s="1" customFormat="1" ht="12.75" x14ac:dyDescent="0.25">
      <c r="B116" s="11" t="s">
        <v>19</v>
      </c>
      <c r="C116" s="12" t="s">
        <v>20</v>
      </c>
      <c r="D116" s="13" t="s">
        <v>111</v>
      </c>
      <c r="E116" s="14">
        <v>188</v>
      </c>
      <c r="F116" s="14">
        <v>30</v>
      </c>
      <c r="G116" s="14">
        <f t="shared" si="18"/>
        <v>5640</v>
      </c>
      <c r="H116" s="9">
        <f t="shared" si="19"/>
        <v>0</v>
      </c>
      <c r="I116" s="9">
        <f t="shared" si="20"/>
        <v>0</v>
      </c>
      <c r="J116" s="9">
        <f t="shared" si="21"/>
        <v>0</v>
      </c>
      <c r="K116" s="9">
        <v>0</v>
      </c>
      <c r="L116" s="9">
        <f t="shared" si="22"/>
        <v>0</v>
      </c>
      <c r="M116" s="9">
        <f t="shared" si="25"/>
        <v>0</v>
      </c>
      <c r="N116" s="9">
        <v>0</v>
      </c>
      <c r="O116" s="10">
        <v>0</v>
      </c>
      <c r="P116" s="25">
        <f t="shared" si="23"/>
        <v>150</v>
      </c>
      <c r="Q116" s="25">
        <f t="shared" si="24"/>
        <v>4500</v>
      </c>
      <c r="R116" s="25">
        <v>0</v>
      </c>
      <c r="S116" s="25">
        <v>4500</v>
      </c>
    </row>
    <row r="117" spans="2:19" s="1" customFormat="1" ht="12.75" x14ac:dyDescent="0.25">
      <c r="B117" s="11" t="s">
        <v>21</v>
      </c>
      <c r="C117" s="12" t="s">
        <v>22</v>
      </c>
      <c r="D117" s="13" t="s">
        <v>112</v>
      </c>
      <c r="E117" s="14">
        <v>180</v>
      </c>
      <c r="F117" s="14">
        <v>400</v>
      </c>
      <c r="G117" s="14">
        <f t="shared" si="18"/>
        <v>72000</v>
      </c>
      <c r="H117" s="38">
        <f t="shared" si="19"/>
        <v>284</v>
      </c>
      <c r="I117" s="38">
        <f t="shared" si="20"/>
        <v>94666.666666666672</v>
      </c>
      <c r="J117" s="38">
        <f t="shared" si="21"/>
        <v>18933.333333333328</v>
      </c>
      <c r="K117" s="38">
        <v>113600</v>
      </c>
      <c r="L117" s="38">
        <f t="shared" si="22"/>
        <v>0</v>
      </c>
      <c r="M117" s="38">
        <f t="shared" si="25"/>
        <v>0</v>
      </c>
      <c r="N117" s="38">
        <v>0</v>
      </c>
      <c r="O117" s="41">
        <v>0</v>
      </c>
      <c r="P117" s="33">
        <f t="shared" si="23"/>
        <v>265</v>
      </c>
      <c r="Q117" s="33">
        <f t="shared" si="24"/>
        <v>106000</v>
      </c>
      <c r="R117" s="33">
        <v>0</v>
      </c>
      <c r="S117" s="33">
        <v>106000</v>
      </c>
    </row>
    <row r="118" spans="2:19" s="1" customFormat="1" ht="25.5" x14ac:dyDescent="0.25">
      <c r="B118" s="11" t="s">
        <v>23</v>
      </c>
      <c r="C118" s="12" t="s">
        <v>24</v>
      </c>
      <c r="D118" s="13" t="s">
        <v>113</v>
      </c>
      <c r="E118" s="14">
        <v>240</v>
      </c>
      <c r="F118" s="14">
        <v>400</v>
      </c>
      <c r="G118" s="14">
        <f t="shared" si="18"/>
        <v>96000</v>
      </c>
      <c r="H118" s="38">
        <f t="shared" si="19"/>
        <v>484</v>
      </c>
      <c r="I118" s="38">
        <f t="shared" si="20"/>
        <v>161333.33333333334</v>
      </c>
      <c r="J118" s="38">
        <f t="shared" si="21"/>
        <v>32266.666666666657</v>
      </c>
      <c r="K118" s="38">
        <v>193600</v>
      </c>
      <c r="L118" s="38">
        <f t="shared" si="22"/>
        <v>0</v>
      </c>
      <c r="M118" s="38">
        <f t="shared" si="25"/>
        <v>0</v>
      </c>
      <c r="N118" s="38">
        <v>0</v>
      </c>
      <c r="O118" s="41">
        <v>0</v>
      </c>
      <c r="P118" s="33">
        <f t="shared" si="23"/>
        <v>440</v>
      </c>
      <c r="Q118" s="33">
        <f t="shared" si="24"/>
        <v>176000</v>
      </c>
      <c r="R118" s="33">
        <v>0</v>
      </c>
      <c r="S118" s="33">
        <v>176000</v>
      </c>
    </row>
    <row r="119" spans="2:19" s="1" customFormat="1" ht="12.75" x14ac:dyDescent="0.25">
      <c r="B119" s="11" t="s">
        <v>25</v>
      </c>
      <c r="C119" s="12" t="s">
        <v>26</v>
      </c>
      <c r="D119" s="13" t="s">
        <v>111</v>
      </c>
      <c r="E119" s="14">
        <v>1150</v>
      </c>
      <c r="F119" s="14">
        <v>40</v>
      </c>
      <c r="G119" s="14">
        <f t="shared" si="18"/>
        <v>46000</v>
      </c>
      <c r="H119" s="9">
        <f t="shared" si="19"/>
        <v>0</v>
      </c>
      <c r="I119" s="9">
        <f t="shared" si="20"/>
        <v>0</v>
      </c>
      <c r="J119" s="9">
        <f t="shared" si="21"/>
        <v>0</v>
      </c>
      <c r="K119" s="9">
        <v>0</v>
      </c>
      <c r="L119" s="9">
        <f t="shared" si="22"/>
        <v>0</v>
      </c>
      <c r="M119" s="9">
        <f t="shared" si="25"/>
        <v>0</v>
      </c>
      <c r="N119" s="9">
        <v>0</v>
      </c>
      <c r="O119" s="10">
        <v>0</v>
      </c>
      <c r="P119" s="25">
        <f t="shared" si="23"/>
        <v>1000</v>
      </c>
      <c r="Q119" s="25">
        <f t="shared" si="24"/>
        <v>40000</v>
      </c>
      <c r="R119" s="25">
        <v>0</v>
      </c>
      <c r="S119" s="25">
        <v>40000</v>
      </c>
    </row>
    <row r="120" spans="2:19" s="1" customFormat="1" ht="12.75" customHeight="1" x14ac:dyDescent="0.25">
      <c r="B120" s="11" t="s">
        <v>27</v>
      </c>
      <c r="C120" s="12" t="s">
        <v>28</v>
      </c>
      <c r="D120" s="13" t="s">
        <v>110</v>
      </c>
      <c r="E120" s="14">
        <v>468</v>
      </c>
      <c r="F120" s="14">
        <v>50</v>
      </c>
      <c r="G120" s="14">
        <f t="shared" si="18"/>
        <v>23400</v>
      </c>
      <c r="H120" s="9">
        <f t="shared" si="19"/>
        <v>544</v>
      </c>
      <c r="I120" s="9">
        <f t="shared" si="20"/>
        <v>22666.666666666668</v>
      </c>
      <c r="J120" s="9">
        <f t="shared" si="21"/>
        <v>4533.3333333333321</v>
      </c>
      <c r="K120" s="9">
        <v>27200</v>
      </c>
      <c r="L120" s="9">
        <f t="shared" si="22"/>
        <v>590</v>
      </c>
      <c r="M120" s="9">
        <f t="shared" si="25"/>
        <v>29500</v>
      </c>
      <c r="N120" s="9">
        <v>0</v>
      </c>
      <c r="O120" s="10">
        <v>29500</v>
      </c>
      <c r="P120" s="16">
        <f t="shared" si="23"/>
        <v>480</v>
      </c>
      <c r="Q120" s="16">
        <f t="shared" si="24"/>
        <v>24000</v>
      </c>
      <c r="R120" s="16">
        <v>0</v>
      </c>
      <c r="S120" s="16">
        <v>24000</v>
      </c>
    </row>
    <row r="121" spans="2:19" s="1" customFormat="1" ht="12.75" x14ac:dyDescent="0.25">
      <c r="B121" s="11" t="s">
        <v>29</v>
      </c>
      <c r="C121" s="12" t="s">
        <v>30</v>
      </c>
      <c r="D121" s="13" t="s">
        <v>110</v>
      </c>
      <c r="E121" s="14">
        <v>450</v>
      </c>
      <c r="F121" s="14">
        <v>50</v>
      </c>
      <c r="G121" s="14">
        <f t="shared" si="18"/>
        <v>22500</v>
      </c>
      <c r="H121" s="38">
        <f t="shared" si="19"/>
        <v>614</v>
      </c>
      <c r="I121" s="38">
        <f t="shared" si="20"/>
        <v>25583.333333333336</v>
      </c>
      <c r="J121" s="38">
        <f t="shared" si="21"/>
        <v>5116.6666666666642</v>
      </c>
      <c r="K121" s="38">
        <v>30700</v>
      </c>
      <c r="L121" s="38">
        <f t="shared" si="22"/>
        <v>649</v>
      </c>
      <c r="M121" s="38">
        <f t="shared" si="25"/>
        <v>32450</v>
      </c>
      <c r="N121" s="38">
        <v>0</v>
      </c>
      <c r="O121" s="33">
        <v>32450</v>
      </c>
      <c r="P121" s="33">
        <f t="shared" si="23"/>
        <v>520</v>
      </c>
      <c r="Q121" s="33">
        <f t="shared" si="24"/>
        <v>26000</v>
      </c>
      <c r="R121" s="33">
        <v>0</v>
      </c>
      <c r="S121" s="33">
        <v>26000</v>
      </c>
    </row>
    <row r="122" spans="2:19" s="1" customFormat="1" ht="12.75" x14ac:dyDescent="0.25">
      <c r="B122" s="11" t="s">
        <v>31</v>
      </c>
      <c r="C122" s="12" t="s">
        <v>32</v>
      </c>
      <c r="D122" s="13" t="s">
        <v>110</v>
      </c>
      <c r="E122" s="14">
        <v>744</v>
      </c>
      <c r="F122" s="14">
        <v>80</v>
      </c>
      <c r="G122" s="14">
        <f t="shared" si="18"/>
        <v>59520</v>
      </c>
      <c r="H122" s="9">
        <f t="shared" si="19"/>
        <v>724</v>
      </c>
      <c r="I122" s="9">
        <f t="shared" si="20"/>
        <v>48266.666666666672</v>
      </c>
      <c r="J122" s="9">
        <f t="shared" si="21"/>
        <v>9653.3333333333285</v>
      </c>
      <c r="K122" s="9">
        <v>57920</v>
      </c>
      <c r="L122" s="9">
        <f t="shared" si="22"/>
        <v>1062</v>
      </c>
      <c r="M122" s="9">
        <f t="shared" si="25"/>
        <v>84960</v>
      </c>
      <c r="N122" s="9">
        <v>0</v>
      </c>
      <c r="O122" s="16">
        <v>84960</v>
      </c>
      <c r="P122" s="16">
        <f t="shared" si="23"/>
        <v>750</v>
      </c>
      <c r="Q122" s="16">
        <v>60000</v>
      </c>
      <c r="R122" s="16">
        <v>0</v>
      </c>
      <c r="S122" s="16">
        <v>60000</v>
      </c>
    </row>
    <row r="123" spans="2:19" s="1" customFormat="1" ht="12.75" x14ac:dyDescent="0.25">
      <c r="B123" s="11" t="s">
        <v>33</v>
      </c>
      <c r="C123" s="12" t="s">
        <v>34</v>
      </c>
      <c r="D123" s="13" t="s">
        <v>110</v>
      </c>
      <c r="E123" s="14">
        <v>86.5</v>
      </c>
      <c r="F123" s="14">
        <v>100</v>
      </c>
      <c r="G123" s="14">
        <f t="shared" si="18"/>
        <v>8650</v>
      </c>
      <c r="H123" s="38">
        <f t="shared" si="19"/>
        <v>104</v>
      </c>
      <c r="I123" s="38">
        <f t="shared" si="20"/>
        <v>8666.6666666666679</v>
      </c>
      <c r="J123" s="38">
        <f t="shared" si="21"/>
        <v>1733.3333333333321</v>
      </c>
      <c r="K123" s="38">
        <v>10400</v>
      </c>
      <c r="L123" s="38">
        <f t="shared" si="22"/>
        <v>130</v>
      </c>
      <c r="M123" s="38">
        <f t="shared" si="25"/>
        <v>13000</v>
      </c>
      <c r="N123" s="38">
        <v>0</v>
      </c>
      <c r="O123" s="33">
        <v>13000</v>
      </c>
      <c r="P123" s="33">
        <f t="shared" si="23"/>
        <v>0</v>
      </c>
      <c r="Q123" s="33">
        <f t="shared" si="24"/>
        <v>0</v>
      </c>
      <c r="R123" s="33">
        <v>0</v>
      </c>
      <c r="S123" s="33">
        <v>0</v>
      </c>
    </row>
    <row r="124" spans="2:19" s="1" customFormat="1" ht="12.75" x14ac:dyDescent="0.25">
      <c r="B124" s="11" t="s">
        <v>35</v>
      </c>
      <c r="C124" s="12" t="s">
        <v>36</v>
      </c>
      <c r="D124" s="13" t="s">
        <v>110</v>
      </c>
      <c r="E124" s="14">
        <v>1700</v>
      </c>
      <c r="F124" s="14">
        <v>75</v>
      </c>
      <c r="G124" s="14">
        <f t="shared" si="18"/>
        <v>127500</v>
      </c>
      <c r="H124" s="38">
        <f t="shared" si="19"/>
        <v>1744</v>
      </c>
      <c r="I124" s="38">
        <f t="shared" si="20"/>
        <v>109000</v>
      </c>
      <c r="J124" s="38">
        <f t="shared" si="21"/>
        <v>21800</v>
      </c>
      <c r="K124" s="38">
        <v>130800</v>
      </c>
      <c r="L124" s="38">
        <f t="shared" si="22"/>
        <v>1711</v>
      </c>
      <c r="M124" s="38">
        <f t="shared" si="25"/>
        <v>128325</v>
      </c>
      <c r="N124" s="38">
        <v>0</v>
      </c>
      <c r="O124" s="33">
        <v>128325</v>
      </c>
      <c r="P124" s="33">
        <f t="shared" ref="P124:P164" si="26">S124/F124</f>
        <v>1850</v>
      </c>
      <c r="Q124" s="33">
        <f t="shared" ref="Q124:Q164" si="27">S124</f>
        <v>138750</v>
      </c>
      <c r="R124" s="33">
        <v>0</v>
      </c>
      <c r="S124" s="33">
        <v>138750</v>
      </c>
    </row>
    <row r="125" spans="2:19" s="1" customFormat="1" ht="12.75" x14ac:dyDescent="0.25">
      <c r="B125" s="11" t="s">
        <v>37</v>
      </c>
      <c r="C125" s="12" t="s">
        <v>38</v>
      </c>
      <c r="D125" s="13" t="s">
        <v>10</v>
      </c>
      <c r="E125" s="14">
        <v>880</v>
      </c>
      <c r="F125" s="14">
        <v>60</v>
      </c>
      <c r="G125" s="14">
        <f t="shared" si="18"/>
        <v>52800</v>
      </c>
      <c r="H125" s="26">
        <f t="shared" si="19"/>
        <v>714</v>
      </c>
      <c r="I125" s="26">
        <f t="shared" si="20"/>
        <v>35700</v>
      </c>
      <c r="J125" s="26">
        <f t="shared" si="21"/>
        <v>7140</v>
      </c>
      <c r="K125" s="26">
        <v>42840</v>
      </c>
      <c r="L125" s="9">
        <f t="shared" si="22"/>
        <v>885</v>
      </c>
      <c r="M125" s="9">
        <f t="shared" si="25"/>
        <v>53100</v>
      </c>
      <c r="N125" s="9">
        <v>0</v>
      </c>
      <c r="O125" s="16">
        <v>53100</v>
      </c>
      <c r="P125" s="16">
        <f t="shared" si="26"/>
        <v>1000</v>
      </c>
      <c r="Q125" s="16">
        <f t="shared" si="27"/>
        <v>60000</v>
      </c>
      <c r="R125" s="16">
        <v>0</v>
      </c>
      <c r="S125" s="16">
        <v>60000</v>
      </c>
    </row>
    <row r="126" spans="2:19" s="1" customFormat="1" ht="12.75" x14ac:dyDescent="0.25">
      <c r="B126" s="11" t="s">
        <v>39</v>
      </c>
      <c r="C126" s="12" t="s">
        <v>40</v>
      </c>
      <c r="D126" s="13" t="s">
        <v>110</v>
      </c>
      <c r="E126" s="14">
        <v>4500</v>
      </c>
      <c r="F126" s="14">
        <v>30</v>
      </c>
      <c r="G126" s="14">
        <f t="shared" si="18"/>
        <v>135000</v>
      </c>
      <c r="H126" s="26">
        <f t="shared" si="19"/>
        <v>3344</v>
      </c>
      <c r="I126" s="26">
        <f t="shared" si="20"/>
        <v>83600</v>
      </c>
      <c r="J126" s="26">
        <f t="shared" si="21"/>
        <v>16720</v>
      </c>
      <c r="K126" s="26">
        <v>100320</v>
      </c>
      <c r="L126" s="9">
        <f t="shared" si="22"/>
        <v>5900</v>
      </c>
      <c r="M126" s="9">
        <f t="shared" si="25"/>
        <v>177000</v>
      </c>
      <c r="N126" s="9">
        <v>0</v>
      </c>
      <c r="O126" s="16">
        <v>177000</v>
      </c>
      <c r="P126" s="16">
        <f t="shared" si="26"/>
        <v>5500</v>
      </c>
      <c r="Q126" s="16">
        <f t="shared" si="27"/>
        <v>165000</v>
      </c>
      <c r="R126" s="16">
        <v>0</v>
      </c>
      <c r="S126" s="16">
        <v>165000</v>
      </c>
    </row>
    <row r="127" spans="2:19" s="1" customFormat="1" ht="12.75" x14ac:dyDescent="0.25">
      <c r="B127" s="11" t="s">
        <v>41</v>
      </c>
      <c r="C127" s="12" t="s">
        <v>42</v>
      </c>
      <c r="D127" s="13" t="s">
        <v>110</v>
      </c>
      <c r="E127" s="14">
        <v>846</v>
      </c>
      <c r="F127" s="14">
        <v>15</v>
      </c>
      <c r="G127" s="14">
        <f t="shared" si="18"/>
        <v>12690</v>
      </c>
      <c r="H127" s="38">
        <f t="shared" si="19"/>
        <v>924</v>
      </c>
      <c r="I127" s="38">
        <f t="shared" si="20"/>
        <v>11550</v>
      </c>
      <c r="J127" s="38">
        <f t="shared" si="21"/>
        <v>2310</v>
      </c>
      <c r="K127" s="38">
        <v>13860</v>
      </c>
      <c r="L127" s="38">
        <f t="shared" si="22"/>
        <v>866.66666666666663</v>
      </c>
      <c r="M127" s="38">
        <f t="shared" si="25"/>
        <v>13000</v>
      </c>
      <c r="N127" s="38">
        <v>0</v>
      </c>
      <c r="O127" s="33">
        <v>13000</v>
      </c>
      <c r="P127" s="33">
        <f t="shared" si="26"/>
        <v>2000</v>
      </c>
      <c r="Q127" s="33">
        <f t="shared" si="27"/>
        <v>30000</v>
      </c>
      <c r="R127" s="33">
        <v>0</v>
      </c>
      <c r="S127" s="33">
        <v>30000</v>
      </c>
    </row>
    <row r="128" spans="2:19" s="1" customFormat="1" ht="12.75" x14ac:dyDescent="0.25">
      <c r="B128" s="11" t="s">
        <v>43</v>
      </c>
      <c r="C128" s="12" t="s">
        <v>44</v>
      </c>
      <c r="D128" s="13" t="s">
        <v>110</v>
      </c>
      <c r="E128" s="14">
        <v>1200</v>
      </c>
      <c r="F128" s="14">
        <v>10</v>
      </c>
      <c r="G128" s="14">
        <f t="shared" si="18"/>
        <v>12000</v>
      </c>
      <c r="H128" s="38">
        <f t="shared" si="19"/>
        <v>1584</v>
      </c>
      <c r="I128" s="38">
        <f t="shared" si="20"/>
        <v>13200</v>
      </c>
      <c r="J128" s="38">
        <f t="shared" si="21"/>
        <v>2640</v>
      </c>
      <c r="K128" s="38">
        <v>15840</v>
      </c>
      <c r="L128" s="38">
        <f t="shared" si="22"/>
        <v>0</v>
      </c>
      <c r="M128" s="38">
        <f t="shared" si="25"/>
        <v>0</v>
      </c>
      <c r="N128" s="38">
        <v>0</v>
      </c>
      <c r="O128" s="33">
        <v>0</v>
      </c>
      <c r="P128" s="33">
        <f t="shared" si="26"/>
        <v>0</v>
      </c>
      <c r="Q128" s="33">
        <f t="shared" si="27"/>
        <v>0</v>
      </c>
      <c r="R128" s="33">
        <v>0</v>
      </c>
      <c r="S128" s="33">
        <v>0</v>
      </c>
    </row>
    <row r="129" spans="2:19" s="1" customFormat="1" ht="12.75" x14ac:dyDescent="0.25">
      <c r="B129" s="11" t="s">
        <v>45</v>
      </c>
      <c r="C129" s="12" t="s">
        <v>46</v>
      </c>
      <c r="D129" s="13" t="s">
        <v>110</v>
      </c>
      <c r="E129" s="14">
        <v>1440</v>
      </c>
      <c r="F129" s="14">
        <v>10</v>
      </c>
      <c r="G129" s="14">
        <f t="shared" si="18"/>
        <v>14400</v>
      </c>
      <c r="H129" s="38">
        <f t="shared" si="19"/>
        <v>1744</v>
      </c>
      <c r="I129" s="38">
        <f t="shared" si="20"/>
        <v>14533.333333333334</v>
      </c>
      <c r="J129" s="38">
        <f t="shared" si="21"/>
        <v>2906.6666666666661</v>
      </c>
      <c r="K129" s="38">
        <v>17440</v>
      </c>
      <c r="L129" s="38">
        <f t="shared" si="22"/>
        <v>1540</v>
      </c>
      <c r="M129" s="38">
        <f t="shared" si="25"/>
        <v>15400</v>
      </c>
      <c r="N129" s="38">
        <v>0</v>
      </c>
      <c r="O129" s="33">
        <v>15400</v>
      </c>
      <c r="P129" s="33">
        <f t="shared" si="26"/>
        <v>4000</v>
      </c>
      <c r="Q129" s="33">
        <f t="shared" si="27"/>
        <v>40000</v>
      </c>
      <c r="R129" s="33">
        <v>0</v>
      </c>
      <c r="S129" s="33">
        <v>40000</v>
      </c>
    </row>
    <row r="130" spans="2:19" s="1" customFormat="1" ht="12.75" x14ac:dyDescent="0.25">
      <c r="B130" s="11" t="s">
        <v>47</v>
      </c>
      <c r="C130" s="12" t="s">
        <v>48</v>
      </c>
      <c r="D130" s="13" t="s">
        <v>112</v>
      </c>
      <c r="E130" s="14">
        <v>580</v>
      </c>
      <c r="F130" s="14">
        <v>20</v>
      </c>
      <c r="G130" s="14">
        <f t="shared" si="18"/>
        <v>11600</v>
      </c>
      <c r="H130" s="38">
        <f t="shared" si="19"/>
        <v>1414</v>
      </c>
      <c r="I130" s="38">
        <f t="shared" si="20"/>
        <v>23566.666666666668</v>
      </c>
      <c r="J130" s="38">
        <f t="shared" si="21"/>
        <v>4713.3333333333321</v>
      </c>
      <c r="K130" s="38">
        <v>28280</v>
      </c>
      <c r="L130" s="38">
        <f t="shared" si="22"/>
        <v>0</v>
      </c>
      <c r="M130" s="38">
        <f t="shared" si="25"/>
        <v>0</v>
      </c>
      <c r="N130" s="38">
        <v>0</v>
      </c>
      <c r="O130" s="33">
        <v>0</v>
      </c>
      <c r="P130" s="33">
        <f t="shared" si="26"/>
        <v>850</v>
      </c>
      <c r="Q130" s="33">
        <f t="shared" si="27"/>
        <v>17000</v>
      </c>
      <c r="R130" s="33">
        <v>0</v>
      </c>
      <c r="S130" s="33">
        <v>17000</v>
      </c>
    </row>
    <row r="131" spans="2:19" s="1" customFormat="1" ht="12.75" x14ac:dyDescent="0.25">
      <c r="B131" s="11" t="s">
        <v>49</v>
      </c>
      <c r="C131" s="12" t="s">
        <v>50</v>
      </c>
      <c r="D131" s="13" t="s">
        <v>112</v>
      </c>
      <c r="E131" s="14">
        <v>789</v>
      </c>
      <c r="F131" s="14">
        <v>20</v>
      </c>
      <c r="G131" s="14">
        <f t="shared" si="18"/>
        <v>15780</v>
      </c>
      <c r="H131" s="38">
        <f t="shared" si="19"/>
        <v>1514</v>
      </c>
      <c r="I131" s="38">
        <f t="shared" si="20"/>
        <v>25233.333333333336</v>
      </c>
      <c r="J131" s="38">
        <f t="shared" si="21"/>
        <v>5046.6666666666642</v>
      </c>
      <c r="K131" s="38">
        <v>30280</v>
      </c>
      <c r="L131" s="38">
        <f t="shared" si="22"/>
        <v>0</v>
      </c>
      <c r="M131" s="38">
        <f t="shared" si="25"/>
        <v>0</v>
      </c>
      <c r="N131" s="38">
        <v>0</v>
      </c>
      <c r="O131" s="33">
        <v>0</v>
      </c>
      <c r="P131" s="33">
        <f t="shared" si="26"/>
        <v>950</v>
      </c>
      <c r="Q131" s="33">
        <f t="shared" si="27"/>
        <v>19000</v>
      </c>
      <c r="R131" s="33">
        <v>0</v>
      </c>
      <c r="S131" s="33">
        <v>19000</v>
      </c>
    </row>
    <row r="132" spans="2:19" s="1" customFormat="1" ht="12.75" x14ac:dyDescent="0.25">
      <c r="B132" s="11" t="s">
        <v>51</v>
      </c>
      <c r="C132" s="12" t="s">
        <v>52</v>
      </c>
      <c r="D132" s="13" t="s">
        <v>110</v>
      </c>
      <c r="E132" s="14">
        <v>550</v>
      </c>
      <c r="F132" s="14">
        <v>55</v>
      </c>
      <c r="G132" s="14">
        <f t="shared" si="18"/>
        <v>30250</v>
      </c>
      <c r="H132" s="9">
        <f t="shared" si="19"/>
        <v>544</v>
      </c>
      <c r="I132" s="9">
        <f t="shared" si="20"/>
        <v>24933.333333333336</v>
      </c>
      <c r="J132" s="9">
        <f t="shared" si="21"/>
        <v>4986.6666666666642</v>
      </c>
      <c r="K132" s="9">
        <v>29920</v>
      </c>
      <c r="L132" s="9">
        <f t="shared" si="22"/>
        <v>0</v>
      </c>
      <c r="M132" s="9">
        <f t="shared" si="25"/>
        <v>0</v>
      </c>
      <c r="N132" s="9">
        <v>0</v>
      </c>
      <c r="O132" s="16">
        <v>0</v>
      </c>
      <c r="P132" s="25">
        <f t="shared" si="26"/>
        <v>520</v>
      </c>
      <c r="Q132" s="25">
        <f t="shared" si="27"/>
        <v>28600</v>
      </c>
      <c r="R132" s="25">
        <v>0</v>
      </c>
      <c r="S132" s="25">
        <v>28600</v>
      </c>
    </row>
    <row r="133" spans="2:19" s="1" customFormat="1" ht="12.75" x14ac:dyDescent="0.25">
      <c r="B133" s="11" t="s">
        <v>53</v>
      </c>
      <c r="C133" s="12" t="s">
        <v>54</v>
      </c>
      <c r="D133" s="13" t="s">
        <v>110</v>
      </c>
      <c r="E133" s="14">
        <v>35</v>
      </c>
      <c r="F133" s="14">
        <v>1500</v>
      </c>
      <c r="G133" s="14">
        <f t="shared" si="18"/>
        <v>52500</v>
      </c>
      <c r="H133" s="38">
        <f t="shared" si="19"/>
        <v>40</v>
      </c>
      <c r="I133" s="38">
        <f t="shared" si="20"/>
        <v>50000</v>
      </c>
      <c r="J133" s="38">
        <f t="shared" si="21"/>
        <v>10000</v>
      </c>
      <c r="K133" s="38">
        <v>60000</v>
      </c>
      <c r="L133" s="38">
        <f t="shared" si="22"/>
        <v>0</v>
      </c>
      <c r="M133" s="38">
        <f t="shared" si="25"/>
        <v>0</v>
      </c>
      <c r="N133" s="38">
        <v>0</v>
      </c>
      <c r="O133" s="33">
        <v>0</v>
      </c>
      <c r="P133" s="33">
        <f t="shared" si="26"/>
        <v>50</v>
      </c>
      <c r="Q133" s="33">
        <f t="shared" si="27"/>
        <v>75000</v>
      </c>
      <c r="R133" s="33">
        <v>0</v>
      </c>
      <c r="S133" s="33">
        <v>75000</v>
      </c>
    </row>
    <row r="134" spans="2:19" s="1" customFormat="1" ht="12.75" x14ac:dyDescent="0.25">
      <c r="B134" s="11" t="s">
        <v>55</v>
      </c>
      <c r="C134" s="12" t="s">
        <v>56</v>
      </c>
      <c r="D134" s="13" t="s">
        <v>110</v>
      </c>
      <c r="E134" s="14">
        <v>200</v>
      </c>
      <c r="F134" s="14">
        <v>50</v>
      </c>
      <c r="G134" s="14">
        <f t="shared" si="18"/>
        <v>10000</v>
      </c>
      <c r="H134" s="9">
        <f t="shared" si="19"/>
        <v>284</v>
      </c>
      <c r="I134" s="9">
        <f t="shared" si="20"/>
        <v>11833.333333333334</v>
      </c>
      <c r="J134" s="9">
        <f t="shared" si="21"/>
        <v>2366.6666666666661</v>
      </c>
      <c r="K134" s="9">
        <v>14200</v>
      </c>
      <c r="L134" s="9">
        <f t="shared" si="22"/>
        <v>300</v>
      </c>
      <c r="M134" s="9">
        <f t="shared" si="25"/>
        <v>15000</v>
      </c>
      <c r="N134" s="9">
        <v>0</v>
      </c>
      <c r="O134" s="16">
        <v>15000</v>
      </c>
      <c r="P134" s="16">
        <f t="shared" si="26"/>
        <v>250</v>
      </c>
      <c r="Q134" s="16">
        <f t="shared" si="27"/>
        <v>12500</v>
      </c>
      <c r="R134" s="16">
        <v>0</v>
      </c>
      <c r="S134" s="16">
        <v>12500</v>
      </c>
    </row>
    <row r="135" spans="2:19" s="1" customFormat="1" ht="12.75" x14ac:dyDescent="0.25">
      <c r="B135" s="11" t="s">
        <v>57</v>
      </c>
      <c r="C135" s="12" t="s">
        <v>58</v>
      </c>
      <c r="D135" s="13" t="s">
        <v>110</v>
      </c>
      <c r="E135" s="14">
        <v>5000</v>
      </c>
      <c r="F135" s="14">
        <v>30</v>
      </c>
      <c r="G135" s="14">
        <f t="shared" si="18"/>
        <v>150000</v>
      </c>
      <c r="H135" s="9">
        <f t="shared" si="19"/>
        <v>4944</v>
      </c>
      <c r="I135" s="9">
        <f t="shared" si="20"/>
        <v>123600</v>
      </c>
      <c r="J135" s="9">
        <f t="shared" si="21"/>
        <v>24720</v>
      </c>
      <c r="K135" s="9">
        <v>148320</v>
      </c>
      <c r="L135" s="9">
        <f t="shared" si="22"/>
        <v>0</v>
      </c>
      <c r="M135" s="9">
        <f t="shared" si="25"/>
        <v>0</v>
      </c>
      <c r="N135" s="9">
        <v>0</v>
      </c>
      <c r="O135" s="16">
        <v>0</v>
      </c>
      <c r="P135" s="16">
        <f t="shared" si="26"/>
        <v>0</v>
      </c>
      <c r="Q135" s="16">
        <f t="shared" si="27"/>
        <v>0</v>
      </c>
      <c r="R135" s="16">
        <v>0</v>
      </c>
      <c r="S135" s="16">
        <v>0</v>
      </c>
    </row>
    <row r="136" spans="2:19" s="1" customFormat="1" ht="12.75" x14ac:dyDescent="0.25">
      <c r="B136" s="11" t="s">
        <v>59</v>
      </c>
      <c r="C136" s="12" t="s">
        <v>60</v>
      </c>
      <c r="D136" s="13" t="s">
        <v>110</v>
      </c>
      <c r="E136" s="14">
        <v>700</v>
      </c>
      <c r="F136" s="14">
        <v>350</v>
      </c>
      <c r="G136" s="14">
        <f t="shared" si="18"/>
        <v>245000</v>
      </c>
      <c r="H136" s="38">
        <f t="shared" si="19"/>
        <v>1444</v>
      </c>
      <c r="I136" s="38">
        <f t="shared" si="20"/>
        <v>421166.66666666669</v>
      </c>
      <c r="J136" s="38">
        <f t="shared" si="21"/>
        <v>84233.333333333314</v>
      </c>
      <c r="K136" s="38">
        <v>505400</v>
      </c>
      <c r="L136" s="38">
        <f t="shared" si="22"/>
        <v>0</v>
      </c>
      <c r="M136" s="38">
        <f t="shared" si="25"/>
        <v>0</v>
      </c>
      <c r="N136" s="38">
        <v>0</v>
      </c>
      <c r="O136" s="33">
        <v>0</v>
      </c>
      <c r="P136" s="33">
        <f t="shared" si="26"/>
        <v>950</v>
      </c>
      <c r="Q136" s="33">
        <f t="shared" si="27"/>
        <v>332500</v>
      </c>
      <c r="R136" s="33">
        <v>0</v>
      </c>
      <c r="S136" s="33">
        <v>332500</v>
      </c>
    </row>
    <row r="137" spans="2:19" s="1" customFormat="1" ht="12.75" x14ac:dyDescent="0.25">
      <c r="B137" s="11" t="s">
        <v>61</v>
      </c>
      <c r="C137" s="12" t="s">
        <v>62</v>
      </c>
      <c r="D137" s="13" t="s">
        <v>110</v>
      </c>
      <c r="E137" s="14">
        <v>319</v>
      </c>
      <c r="F137" s="14">
        <v>200</v>
      </c>
      <c r="G137" s="14">
        <f t="shared" si="18"/>
        <v>63800</v>
      </c>
      <c r="H137" s="9">
        <f t="shared" si="19"/>
        <v>514</v>
      </c>
      <c r="I137" s="9">
        <f t="shared" si="20"/>
        <v>85666.666666666672</v>
      </c>
      <c r="J137" s="9">
        <f t="shared" si="21"/>
        <v>17133.333333333328</v>
      </c>
      <c r="K137" s="9">
        <v>102800</v>
      </c>
      <c r="L137" s="9">
        <f t="shared" si="22"/>
        <v>0</v>
      </c>
      <c r="M137" s="9">
        <f t="shared" si="25"/>
        <v>0</v>
      </c>
      <c r="N137" s="9">
        <v>0</v>
      </c>
      <c r="O137" s="16">
        <v>0</v>
      </c>
      <c r="P137" s="16">
        <f t="shared" si="26"/>
        <v>600</v>
      </c>
      <c r="Q137" s="16">
        <f t="shared" si="27"/>
        <v>120000</v>
      </c>
      <c r="R137" s="16">
        <v>0</v>
      </c>
      <c r="S137" s="16">
        <v>120000</v>
      </c>
    </row>
    <row r="138" spans="2:19" s="1" customFormat="1" ht="12.75" x14ac:dyDescent="0.25">
      <c r="B138" s="11" t="s">
        <v>63</v>
      </c>
      <c r="C138" s="12" t="s">
        <v>64</v>
      </c>
      <c r="D138" s="13" t="s">
        <v>110</v>
      </c>
      <c r="E138" s="14">
        <v>1744</v>
      </c>
      <c r="F138" s="14">
        <v>20</v>
      </c>
      <c r="G138" s="14">
        <f t="shared" si="18"/>
        <v>34880</v>
      </c>
      <c r="H138" s="9">
        <f t="shared" si="19"/>
        <v>1644</v>
      </c>
      <c r="I138" s="9">
        <f t="shared" si="20"/>
        <v>27400</v>
      </c>
      <c r="J138" s="9">
        <f t="shared" si="21"/>
        <v>5480</v>
      </c>
      <c r="K138" s="9">
        <v>32880</v>
      </c>
      <c r="L138" s="26">
        <f t="shared" si="22"/>
        <v>1560</v>
      </c>
      <c r="M138" s="26">
        <f t="shared" si="25"/>
        <v>31200</v>
      </c>
      <c r="N138" s="26">
        <v>0</v>
      </c>
      <c r="O138" s="25">
        <v>31200</v>
      </c>
      <c r="P138" s="16">
        <f t="shared" si="26"/>
        <v>1800</v>
      </c>
      <c r="Q138" s="16">
        <f t="shared" si="27"/>
        <v>36000</v>
      </c>
      <c r="R138" s="16">
        <v>0</v>
      </c>
      <c r="S138" s="16">
        <v>36000</v>
      </c>
    </row>
    <row r="139" spans="2:19" s="1" customFormat="1" ht="12.75" x14ac:dyDescent="0.25">
      <c r="B139" s="11" t="s">
        <v>65</v>
      </c>
      <c r="C139" s="12" t="s">
        <v>66</v>
      </c>
      <c r="D139" s="13" t="s">
        <v>110</v>
      </c>
      <c r="E139" s="14">
        <v>3000</v>
      </c>
      <c r="F139" s="14">
        <v>30</v>
      </c>
      <c r="G139" s="14">
        <f t="shared" si="18"/>
        <v>90000</v>
      </c>
      <c r="H139" s="38">
        <f t="shared" si="19"/>
        <v>8644</v>
      </c>
      <c r="I139" s="38">
        <f t="shared" si="20"/>
        <v>216100</v>
      </c>
      <c r="J139" s="38">
        <f t="shared" si="21"/>
        <v>43220</v>
      </c>
      <c r="K139" s="38">
        <v>259320</v>
      </c>
      <c r="L139" s="38">
        <f t="shared" si="22"/>
        <v>0</v>
      </c>
      <c r="M139" s="38">
        <f t="shared" si="25"/>
        <v>0</v>
      </c>
      <c r="N139" s="38">
        <v>0</v>
      </c>
      <c r="O139" s="33">
        <v>0</v>
      </c>
      <c r="P139" s="33">
        <f t="shared" si="26"/>
        <v>0</v>
      </c>
      <c r="Q139" s="33">
        <f t="shared" si="27"/>
        <v>0</v>
      </c>
      <c r="R139" s="33">
        <v>0</v>
      </c>
      <c r="S139" s="33">
        <v>0</v>
      </c>
    </row>
    <row r="140" spans="2:19" s="1" customFormat="1" ht="12.75" x14ac:dyDescent="0.25">
      <c r="B140" s="11" t="s">
        <v>67</v>
      </c>
      <c r="C140" s="12" t="s">
        <v>68</v>
      </c>
      <c r="D140" s="13" t="s">
        <v>110</v>
      </c>
      <c r="E140" s="14">
        <v>120</v>
      </c>
      <c r="F140" s="14">
        <v>150</v>
      </c>
      <c r="G140" s="14">
        <f t="shared" si="18"/>
        <v>18000</v>
      </c>
      <c r="H140" s="38">
        <f t="shared" si="19"/>
        <v>134</v>
      </c>
      <c r="I140" s="38">
        <f t="shared" si="20"/>
        <v>16750</v>
      </c>
      <c r="J140" s="38">
        <f t="shared" si="21"/>
        <v>3350</v>
      </c>
      <c r="K140" s="38">
        <v>20100</v>
      </c>
      <c r="L140" s="38">
        <f t="shared" si="22"/>
        <v>0</v>
      </c>
      <c r="M140" s="38">
        <f t="shared" si="25"/>
        <v>0</v>
      </c>
      <c r="N140" s="38">
        <v>0</v>
      </c>
      <c r="O140" s="33">
        <v>0</v>
      </c>
      <c r="P140" s="33">
        <f t="shared" si="26"/>
        <v>200</v>
      </c>
      <c r="Q140" s="33">
        <f t="shared" si="27"/>
        <v>30000</v>
      </c>
      <c r="R140" s="33">
        <v>0</v>
      </c>
      <c r="S140" s="33">
        <v>30000</v>
      </c>
    </row>
    <row r="141" spans="2:19" s="1" customFormat="1" ht="12.75" x14ac:dyDescent="0.25">
      <c r="B141" s="11" t="s">
        <v>69</v>
      </c>
      <c r="C141" s="12" t="s">
        <v>70</v>
      </c>
      <c r="D141" s="13" t="s">
        <v>114</v>
      </c>
      <c r="E141" s="14">
        <v>160</v>
      </c>
      <c r="F141" s="14">
        <v>250</v>
      </c>
      <c r="G141" s="14">
        <f t="shared" si="18"/>
        <v>40000</v>
      </c>
      <c r="H141" s="38">
        <f t="shared" si="19"/>
        <v>234</v>
      </c>
      <c r="I141" s="38">
        <f t="shared" si="20"/>
        <v>48750</v>
      </c>
      <c r="J141" s="38">
        <f t="shared" si="21"/>
        <v>9750</v>
      </c>
      <c r="K141" s="38">
        <v>58500</v>
      </c>
      <c r="L141" s="38">
        <f t="shared" si="22"/>
        <v>0</v>
      </c>
      <c r="M141" s="38">
        <f t="shared" si="25"/>
        <v>0</v>
      </c>
      <c r="N141" s="38">
        <v>0</v>
      </c>
      <c r="O141" s="33">
        <v>0</v>
      </c>
      <c r="P141" s="33">
        <f t="shared" si="26"/>
        <v>250</v>
      </c>
      <c r="Q141" s="33">
        <f t="shared" si="27"/>
        <v>62500</v>
      </c>
      <c r="R141" s="33">
        <v>0</v>
      </c>
      <c r="S141" s="33">
        <v>62500</v>
      </c>
    </row>
    <row r="142" spans="2:19" s="1" customFormat="1" ht="12.75" x14ac:dyDescent="0.25">
      <c r="B142" s="11" t="s">
        <v>71</v>
      </c>
      <c r="C142" s="12" t="s">
        <v>72</v>
      </c>
      <c r="D142" s="13" t="s">
        <v>110</v>
      </c>
      <c r="E142" s="14">
        <v>700</v>
      </c>
      <c r="F142" s="14">
        <v>200</v>
      </c>
      <c r="G142" s="14">
        <f t="shared" si="18"/>
        <v>140000</v>
      </c>
      <c r="H142" s="38">
        <f t="shared" si="19"/>
        <v>1244</v>
      </c>
      <c r="I142" s="38">
        <f t="shared" si="20"/>
        <v>207333.33333333334</v>
      </c>
      <c r="J142" s="38">
        <f t="shared" si="21"/>
        <v>41466.666666666657</v>
      </c>
      <c r="K142" s="38">
        <v>248800</v>
      </c>
      <c r="L142" s="38">
        <f t="shared" si="22"/>
        <v>1190</v>
      </c>
      <c r="M142" s="38">
        <f t="shared" si="25"/>
        <v>238000</v>
      </c>
      <c r="N142" s="38">
        <v>0</v>
      </c>
      <c r="O142" s="33">
        <v>238000</v>
      </c>
      <c r="P142" s="33">
        <f t="shared" si="26"/>
        <v>1000</v>
      </c>
      <c r="Q142" s="33">
        <f t="shared" si="27"/>
        <v>200000</v>
      </c>
      <c r="R142" s="33">
        <v>0</v>
      </c>
      <c r="S142" s="33">
        <v>200000</v>
      </c>
    </row>
    <row r="143" spans="2:19" s="1" customFormat="1" ht="12.75" x14ac:dyDescent="0.25">
      <c r="B143" s="11" t="s">
        <v>73</v>
      </c>
      <c r="C143" s="12" t="s">
        <v>74</v>
      </c>
      <c r="D143" s="13" t="s">
        <v>112</v>
      </c>
      <c r="E143" s="14">
        <v>240</v>
      </c>
      <c r="F143" s="14">
        <v>700</v>
      </c>
      <c r="G143" s="14">
        <f t="shared" si="18"/>
        <v>168000</v>
      </c>
      <c r="H143" s="38">
        <f t="shared" si="19"/>
        <v>1344</v>
      </c>
      <c r="I143" s="38">
        <f t="shared" si="20"/>
        <v>784000</v>
      </c>
      <c r="J143" s="38">
        <f t="shared" si="21"/>
        <v>156800</v>
      </c>
      <c r="K143" s="38">
        <v>940800</v>
      </c>
      <c r="L143" s="38">
        <f t="shared" si="22"/>
        <v>0</v>
      </c>
      <c r="M143" s="38">
        <f t="shared" si="25"/>
        <v>0</v>
      </c>
      <c r="N143" s="38">
        <v>0</v>
      </c>
      <c r="O143" s="33">
        <v>0</v>
      </c>
      <c r="P143" s="33">
        <f t="shared" si="26"/>
        <v>1750</v>
      </c>
      <c r="Q143" s="33">
        <f t="shared" si="27"/>
        <v>1225000</v>
      </c>
      <c r="R143" s="33">
        <v>0</v>
      </c>
      <c r="S143" s="33">
        <v>1225000</v>
      </c>
    </row>
    <row r="144" spans="2:19" s="1" customFormat="1" ht="12.75" x14ac:dyDescent="0.25">
      <c r="B144" s="11" t="s">
        <v>75</v>
      </c>
      <c r="C144" s="12" t="s">
        <v>76</v>
      </c>
      <c r="D144" s="13" t="s">
        <v>110</v>
      </c>
      <c r="E144" s="14">
        <v>450</v>
      </c>
      <c r="F144" s="14">
        <v>60</v>
      </c>
      <c r="G144" s="14">
        <f t="shared" si="18"/>
        <v>27000</v>
      </c>
      <c r="H144" s="38">
        <f t="shared" si="19"/>
        <v>564</v>
      </c>
      <c r="I144" s="38">
        <f t="shared" si="20"/>
        <v>28200</v>
      </c>
      <c r="J144" s="38">
        <f t="shared" si="21"/>
        <v>5640</v>
      </c>
      <c r="K144" s="38">
        <v>33840</v>
      </c>
      <c r="L144" s="38">
        <f t="shared" si="22"/>
        <v>0</v>
      </c>
      <c r="M144" s="38">
        <f t="shared" si="25"/>
        <v>0</v>
      </c>
      <c r="N144" s="38">
        <v>0</v>
      </c>
      <c r="O144" s="33">
        <v>0</v>
      </c>
      <c r="P144" s="33">
        <f t="shared" si="26"/>
        <v>0</v>
      </c>
      <c r="Q144" s="33">
        <f t="shared" si="27"/>
        <v>0</v>
      </c>
      <c r="R144" s="33">
        <v>0</v>
      </c>
      <c r="S144" s="33">
        <v>0</v>
      </c>
    </row>
    <row r="145" spans="2:19" s="1" customFormat="1" ht="12.75" x14ac:dyDescent="0.25">
      <c r="B145" s="11" t="s">
        <v>77</v>
      </c>
      <c r="C145" s="12" t="s">
        <v>78</v>
      </c>
      <c r="D145" s="13" t="s">
        <v>10</v>
      </c>
      <c r="E145" s="14">
        <v>200</v>
      </c>
      <c r="F145" s="14">
        <v>200</v>
      </c>
      <c r="G145" s="14">
        <f t="shared" si="18"/>
        <v>40000</v>
      </c>
      <c r="H145" s="26">
        <f t="shared" si="19"/>
        <v>164</v>
      </c>
      <c r="I145" s="26">
        <f t="shared" si="20"/>
        <v>27333.333333333336</v>
      </c>
      <c r="J145" s="26">
        <f t="shared" si="21"/>
        <v>5466.6666666666642</v>
      </c>
      <c r="K145" s="26">
        <v>32800</v>
      </c>
      <c r="L145" s="9">
        <f t="shared" si="22"/>
        <v>0</v>
      </c>
      <c r="M145" s="9">
        <f t="shared" si="25"/>
        <v>0</v>
      </c>
      <c r="N145" s="9">
        <v>0</v>
      </c>
      <c r="O145" s="16">
        <v>0</v>
      </c>
      <c r="P145" s="16">
        <f t="shared" si="26"/>
        <v>0</v>
      </c>
      <c r="Q145" s="16">
        <f t="shared" si="27"/>
        <v>0</v>
      </c>
      <c r="R145" s="16">
        <v>0</v>
      </c>
      <c r="S145" s="16">
        <v>0</v>
      </c>
    </row>
    <row r="146" spans="2:19" s="1" customFormat="1" ht="12.75" x14ac:dyDescent="0.25">
      <c r="B146" s="11" t="s">
        <v>79</v>
      </c>
      <c r="C146" s="12" t="s">
        <v>80</v>
      </c>
      <c r="D146" s="13" t="s">
        <v>110</v>
      </c>
      <c r="E146" s="14">
        <v>2300</v>
      </c>
      <c r="F146" s="14">
        <v>5</v>
      </c>
      <c r="G146" s="14">
        <f t="shared" si="18"/>
        <v>11500</v>
      </c>
      <c r="H146" s="38">
        <f t="shared" si="19"/>
        <v>2384</v>
      </c>
      <c r="I146" s="38">
        <f t="shared" si="20"/>
        <v>9933.3333333333339</v>
      </c>
      <c r="J146" s="38">
        <f t="shared" si="21"/>
        <v>1986.6666666666661</v>
      </c>
      <c r="K146" s="38">
        <v>11920</v>
      </c>
      <c r="L146" s="38">
        <f t="shared" si="22"/>
        <v>0</v>
      </c>
      <c r="M146" s="38">
        <f t="shared" si="25"/>
        <v>0</v>
      </c>
      <c r="N146" s="38">
        <v>0</v>
      </c>
      <c r="O146" s="33">
        <v>0</v>
      </c>
      <c r="P146" s="33">
        <f t="shared" si="26"/>
        <v>0</v>
      </c>
      <c r="Q146" s="33">
        <f t="shared" si="27"/>
        <v>0</v>
      </c>
      <c r="R146" s="33">
        <v>0</v>
      </c>
      <c r="S146" s="33">
        <v>0</v>
      </c>
    </row>
    <row r="147" spans="2:19" s="1" customFormat="1" ht="12.75" x14ac:dyDescent="0.25">
      <c r="B147" s="11" t="s">
        <v>81</v>
      </c>
      <c r="C147" s="12" t="s">
        <v>82</v>
      </c>
      <c r="D147" s="13" t="s">
        <v>110</v>
      </c>
      <c r="E147" s="14">
        <v>6205</v>
      </c>
      <c r="F147" s="14">
        <v>4</v>
      </c>
      <c r="G147" s="14">
        <f t="shared" si="18"/>
        <v>24820</v>
      </c>
      <c r="H147" s="9">
        <f t="shared" si="19"/>
        <v>6344</v>
      </c>
      <c r="I147" s="9">
        <f t="shared" si="20"/>
        <v>21146.666666666668</v>
      </c>
      <c r="J147" s="9">
        <f t="shared" si="21"/>
        <v>4229.3333333333321</v>
      </c>
      <c r="K147" s="9">
        <v>25376</v>
      </c>
      <c r="L147" s="9">
        <f t="shared" si="22"/>
        <v>0</v>
      </c>
      <c r="M147" s="9">
        <f t="shared" si="25"/>
        <v>0</v>
      </c>
      <c r="N147" s="9">
        <v>0</v>
      </c>
      <c r="O147" s="16">
        <v>0</v>
      </c>
      <c r="P147" s="16">
        <f t="shared" si="26"/>
        <v>0</v>
      </c>
      <c r="Q147" s="16">
        <f t="shared" si="27"/>
        <v>0</v>
      </c>
      <c r="R147" s="16">
        <v>0</v>
      </c>
      <c r="S147" s="16">
        <v>0</v>
      </c>
    </row>
    <row r="148" spans="2:19" s="1" customFormat="1" ht="12.75" x14ac:dyDescent="0.25">
      <c r="B148" s="11" t="s">
        <v>83</v>
      </c>
      <c r="C148" s="12" t="s">
        <v>84</v>
      </c>
      <c r="D148" s="13" t="s">
        <v>110</v>
      </c>
      <c r="E148" s="14">
        <v>15000</v>
      </c>
      <c r="F148" s="14">
        <v>1</v>
      </c>
      <c r="G148" s="14">
        <f t="shared" si="18"/>
        <v>15000</v>
      </c>
      <c r="H148" s="38">
        <f t="shared" si="19"/>
        <v>26344</v>
      </c>
      <c r="I148" s="38">
        <f t="shared" si="20"/>
        <v>21953.333333333336</v>
      </c>
      <c r="J148" s="38">
        <f t="shared" si="21"/>
        <v>4390.6666666666642</v>
      </c>
      <c r="K148" s="38">
        <v>26344</v>
      </c>
      <c r="L148" s="38">
        <f t="shared" si="22"/>
        <v>0</v>
      </c>
      <c r="M148" s="38">
        <f t="shared" si="25"/>
        <v>0</v>
      </c>
      <c r="N148" s="38">
        <v>0</v>
      </c>
      <c r="O148" s="33">
        <v>0</v>
      </c>
      <c r="P148" s="33">
        <f t="shared" si="26"/>
        <v>0</v>
      </c>
      <c r="Q148" s="33">
        <f t="shared" si="27"/>
        <v>0</v>
      </c>
      <c r="R148" s="33">
        <v>0</v>
      </c>
      <c r="S148" s="33">
        <v>0</v>
      </c>
    </row>
    <row r="149" spans="2:19" s="1" customFormat="1" ht="12.75" x14ac:dyDescent="0.25">
      <c r="B149" s="11" t="s">
        <v>85</v>
      </c>
      <c r="C149" s="12" t="s">
        <v>86</v>
      </c>
      <c r="D149" s="13" t="s">
        <v>110</v>
      </c>
      <c r="E149" s="14">
        <v>5500</v>
      </c>
      <c r="F149" s="14">
        <v>5</v>
      </c>
      <c r="G149" s="14">
        <f t="shared" si="18"/>
        <v>27500</v>
      </c>
      <c r="H149" s="38">
        <f t="shared" si="19"/>
        <v>5544</v>
      </c>
      <c r="I149" s="38">
        <f t="shared" si="20"/>
        <v>23100</v>
      </c>
      <c r="J149" s="38">
        <f t="shared" si="21"/>
        <v>4620</v>
      </c>
      <c r="K149" s="38">
        <v>27720</v>
      </c>
      <c r="L149" s="38">
        <f t="shared" si="22"/>
        <v>0</v>
      </c>
      <c r="M149" s="38">
        <f t="shared" si="25"/>
        <v>0</v>
      </c>
      <c r="N149" s="38">
        <v>0</v>
      </c>
      <c r="O149" s="33">
        <v>0</v>
      </c>
      <c r="P149" s="33">
        <f t="shared" si="26"/>
        <v>0</v>
      </c>
      <c r="Q149" s="33">
        <f t="shared" si="27"/>
        <v>0</v>
      </c>
      <c r="R149" s="33">
        <v>0</v>
      </c>
      <c r="S149" s="33">
        <v>0</v>
      </c>
    </row>
    <row r="150" spans="2:19" s="1" customFormat="1" ht="12.75" x14ac:dyDescent="0.25">
      <c r="B150" s="11" t="s">
        <v>87</v>
      </c>
      <c r="C150" s="12" t="s">
        <v>88</v>
      </c>
      <c r="D150" s="13" t="s">
        <v>112</v>
      </c>
      <c r="E150" s="14">
        <v>250</v>
      </c>
      <c r="F150" s="14">
        <v>1800</v>
      </c>
      <c r="G150" s="14">
        <f t="shared" si="18"/>
        <v>450000</v>
      </c>
      <c r="H150" s="9">
        <f t="shared" si="19"/>
        <v>314</v>
      </c>
      <c r="I150" s="9">
        <f t="shared" si="20"/>
        <v>471000</v>
      </c>
      <c r="J150" s="9">
        <f t="shared" si="21"/>
        <v>94200</v>
      </c>
      <c r="K150" s="9">
        <v>565200</v>
      </c>
      <c r="L150" s="9">
        <f t="shared" si="22"/>
        <v>0</v>
      </c>
      <c r="M150" s="9">
        <f t="shared" si="25"/>
        <v>0</v>
      </c>
      <c r="N150" s="9">
        <v>0</v>
      </c>
      <c r="O150" s="16">
        <v>0</v>
      </c>
      <c r="P150" s="16">
        <f t="shared" si="26"/>
        <v>0</v>
      </c>
      <c r="Q150" s="16">
        <f t="shared" si="27"/>
        <v>0</v>
      </c>
      <c r="R150" s="16">
        <v>0</v>
      </c>
      <c r="S150" s="16">
        <v>0</v>
      </c>
    </row>
    <row r="151" spans="2:19" s="1" customFormat="1" ht="12.75" x14ac:dyDescent="0.25">
      <c r="B151" s="11" t="s">
        <v>89</v>
      </c>
      <c r="C151" s="12" t="s">
        <v>90</v>
      </c>
      <c r="D151" s="13" t="s">
        <v>110</v>
      </c>
      <c r="E151" s="14">
        <v>340</v>
      </c>
      <c r="F151" s="14">
        <v>414</v>
      </c>
      <c r="G151" s="14">
        <f t="shared" si="18"/>
        <v>140760</v>
      </c>
      <c r="H151" s="38">
        <f t="shared" si="19"/>
        <v>354</v>
      </c>
      <c r="I151" s="38">
        <f t="shared" si="20"/>
        <v>122130</v>
      </c>
      <c r="J151" s="38">
        <f t="shared" si="21"/>
        <v>24426</v>
      </c>
      <c r="K151" s="38">
        <v>146556</v>
      </c>
      <c r="L151" s="38">
        <f t="shared" si="22"/>
        <v>0</v>
      </c>
      <c r="M151" s="38">
        <f t="shared" si="25"/>
        <v>0</v>
      </c>
      <c r="N151" s="38">
        <v>0</v>
      </c>
      <c r="O151" s="33">
        <v>0</v>
      </c>
      <c r="P151" s="33">
        <f t="shared" si="26"/>
        <v>0</v>
      </c>
      <c r="Q151" s="33">
        <f t="shared" si="27"/>
        <v>0</v>
      </c>
      <c r="R151" s="33">
        <v>0</v>
      </c>
      <c r="S151" s="33">
        <v>0</v>
      </c>
    </row>
    <row r="152" spans="2:19" s="1" customFormat="1" ht="12.75" x14ac:dyDescent="0.25">
      <c r="B152" s="11" t="s">
        <v>91</v>
      </c>
      <c r="C152" s="12" t="s">
        <v>92</v>
      </c>
      <c r="D152" s="13" t="s">
        <v>110</v>
      </c>
      <c r="E152" s="14">
        <v>720</v>
      </c>
      <c r="F152" s="14">
        <v>12</v>
      </c>
      <c r="G152" s="14">
        <f t="shared" si="18"/>
        <v>8640</v>
      </c>
      <c r="H152" s="38">
        <f t="shared" si="19"/>
        <v>1034</v>
      </c>
      <c r="I152" s="38">
        <f t="shared" si="20"/>
        <v>10340</v>
      </c>
      <c r="J152" s="38">
        <f t="shared" si="21"/>
        <v>2068</v>
      </c>
      <c r="K152" s="38">
        <v>12408</v>
      </c>
      <c r="L152" s="38">
        <f t="shared" si="22"/>
        <v>0</v>
      </c>
      <c r="M152" s="38">
        <f t="shared" si="25"/>
        <v>0</v>
      </c>
      <c r="N152" s="38">
        <v>0</v>
      </c>
      <c r="O152" s="33">
        <v>0</v>
      </c>
      <c r="P152" s="33">
        <f t="shared" si="26"/>
        <v>0</v>
      </c>
      <c r="Q152" s="33">
        <f t="shared" si="27"/>
        <v>0</v>
      </c>
      <c r="R152" s="33">
        <v>0</v>
      </c>
      <c r="S152" s="33">
        <v>0</v>
      </c>
    </row>
    <row r="153" spans="2:19" s="1" customFormat="1" ht="12.75" x14ac:dyDescent="0.25">
      <c r="B153" s="11" t="s">
        <v>93</v>
      </c>
      <c r="C153" s="12" t="s">
        <v>94</v>
      </c>
      <c r="D153" s="13" t="s">
        <v>112</v>
      </c>
      <c r="E153" s="14">
        <v>940</v>
      </c>
      <c r="F153" s="14">
        <v>130</v>
      </c>
      <c r="G153" s="14">
        <f t="shared" si="18"/>
        <v>122200</v>
      </c>
      <c r="H153" s="26">
        <f t="shared" si="19"/>
        <v>734</v>
      </c>
      <c r="I153" s="26">
        <f t="shared" si="20"/>
        <v>79516.666666666672</v>
      </c>
      <c r="J153" s="26">
        <f t="shared" si="21"/>
        <v>15903.333333333328</v>
      </c>
      <c r="K153" s="26">
        <v>95420</v>
      </c>
      <c r="L153" s="9">
        <f t="shared" si="22"/>
        <v>0</v>
      </c>
      <c r="M153" s="9">
        <f t="shared" si="25"/>
        <v>0</v>
      </c>
      <c r="N153" s="9">
        <v>0</v>
      </c>
      <c r="O153" s="16">
        <v>0</v>
      </c>
      <c r="P153" s="16">
        <f t="shared" si="26"/>
        <v>0</v>
      </c>
      <c r="Q153" s="16">
        <f t="shared" si="27"/>
        <v>0</v>
      </c>
      <c r="R153" s="16">
        <v>0</v>
      </c>
      <c r="S153" s="16">
        <v>0</v>
      </c>
    </row>
    <row r="154" spans="2:19" s="1" customFormat="1" ht="12.75" x14ac:dyDescent="0.25">
      <c r="B154" s="11" t="s">
        <v>95</v>
      </c>
      <c r="C154" s="12" t="s">
        <v>96</v>
      </c>
      <c r="D154" s="13" t="s">
        <v>110</v>
      </c>
      <c r="E154" s="14">
        <v>3250</v>
      </c>
      <c r="F154" s="14">
        <v>12</v>
      </c>
      <c r="G154" s="14">
        <f t="shared" si="18"/>
        <v>39000</v>
      </c>
      <c r="H154" s="26">
        <f t="shared" si="19"/>
        <v>2064</v>
      </c>
      <c r="I154" s="26">
        <f t="shared" si="20"/>
        <v>20640</v>
      </c>
      <c r="J154" s="26">
        <f t="shared" si="21"/>
        <v>4128</v>
      </c>
      <c r="K154" s="26">
        <v>24768</v>
      </c>
      <c r="L154" s="9">
        <f t="shared" si="22"/>
        <v>0</v>
      </c>
      <c r="M154" s="9">
        <f t="shared" si="25"/>
        <v>0</v>
      </c>
      <c r="N154" s="9">
        <v>0</v>
      </c>
      <c r="O154" s="16">
        <v>0</v>
      </c>
      <c r="P154" s="16">
        <f t="shared" si="26"/>
        <v>0</v>
      </c>
      <c r="Q154" s="16">
        <f t="shared" si="27"/>
        <v>0</v>
      </c>
      <c r="R154" s="16">
        <v>0</v>
      </c>
      <c r="S154" s="16">
        <v>0</v>
      </c>
    </row>
    <row r="155" spans="2:19" s="1" customFormat="1" ht="12.75" x14ac:dyDescent="0.25">
      <c r="B155" s="11" t="s">
        <v>97</v>
      </c>
      <c r="C155" s="12" t="s">
        <v>98</v>
      </c>
      <c r="D155" s="13" t="s">
        <v>110</v>
      </c>
      <c r="E155" s="14">
        <v>450</v>
      </c>
      <c r="F155" s="14">
        <v>12</v>
      </c>
      <c r="G155" s="14">
        <f t="shared" si="18"/>
        <v>5400</v>
      </c>
      <c r="H155" s="26">
        <f t="shared" si="19"/>
        <v>344</v>
      </c>
      <c r="I155" s="26">
        <f t="shared" si="20"/>
        <v>3440</v>
      </c>
      <c r="J155" s="26">
        <f t="shared" si="21"/>
        <v>688</v>
      </c>
      <c r="K155" s="26">
        <v>4128</v>
      </c>
      <c r="L155" s="9">
        <f t="shared" si="22"/>
        <v>0</v>
      </c>
      <c r="M155" s="9">
        <f t="shared" si="25"/>
        <v>0</v>
      </c>
      <c r="N155" s="9">
        <v>0</v>
      </c>
      <c r="O155" s="16">
        <v>0</v>
      </c>
      <c r="P155" s="16">
        <f t="shared" si="26"/>
        <v>0</v>
      </c>
      <c r="Q155" s="16">
        <f t="shared" si="27"/>
        <v>0</v>
      </c>
      <c r="R155" s="16">
        <v>0</v>
      </c>
      <c r="S155" s="16">
        <v>0</v>
      </c>
    </row>
    <row r="156" spans="2:19" s="1" customFormat="1" ht="12.75" x14ac:dyDescent="0.25">
      <c r="B156" s="11" t="s">
        <v>99</v>
      </c>
      <c r="C156" s="12" t="s">
        <v>100</v>
      </c>
      <c r="D156" s="13" t="s">
        <v>110</v>
      </c>
      <c r="E156" s="14">
        <v>650</v>
      </c>
      <c r="F156" s="14">
        <v>360</v>
      </c>
      <c r="G156" s="14">
        <f t="shared" si="18"/>
        <v>234000</v>
      </c>
      <c r="H156" s="9">
        <f t="shared" si="19"/>
        <v>644</v>
      </c>
      <c r="I156" s="9">
        <f t="shared" si="20"/>
        <v>193200</v>
      </c>
      <c r="J156" s="9">
        <f t="shared" si="21"/>
        <v>38640</v>
      </c>
      <c r="K156" s="9">
        <v>231840</v>
      </c>
      <c r="L156" s="9">
        <f t="shared" si="22"/>
        <v>520</v>
      </c>
      <c r="M156" s="9">
        <f t="shared" si="25"/>
        <v>187200</v>
      </c>
      <c r="N156" s="9">
        <v>0</v>
      </c>
      <c r="O156" s="16">
        <v>187200</v>
      </c>
      <c r="P156" s="16">
        <f t="shared" si="26"/>
        <v>577.77777777777783</v>
      </c>
      <c r="Q156" s="16">
        <f t="shared" si="27"/>
        <v>208000</v>
      </c>
      <c r="R156" s="16">
        <v>0</v>
      </c>
      <c r="S156" s="16">
        <v>208000</v>
      </c>
    </row>
    <row r="157" spans="2:19" s="1" customFormat="1" ht="12.75" x14ac:dyDescent="0.25">
      <c r="B157" s="11" t="s">
        <v>101</v>
      </c>
      <c r="C157" s="12" t="s">
        <v>102</v>
      </c>
      <c r="D157" s="13" t="s">
        <v>110</v>
      </c>
      <c r="E157" s="14">
        <v>1500</v>
      </c>
      <c r="F157" s="14">
        <v>55</v>
      </c>
      <c r="G157" s="14">
        <f t="shared" si="18"/>
        <v>82500</v>
      </c>
      <c r="H157" s="38">
        <f t="shared" si="19"/>
        <v>1844</v>
      </c>
      <c r="I157" s="38">
        <f t="shared" si="20"/>
        <v>84516.666666666672</v>
      </c>
      <c r="J157" s="38">
        <f t="shared" si="21"/>
        <v>16903.333333333328</v>
      </c>
      <c r="K157" s="38">
        <v>101420</v>
      </c>
      <c r="L157" s="38">
        <f t="shared" si="22"/>
        <v>1770</v>
      </c>
      <c r="M157" s="38">
        <f t="shared" si="25"/>
        <v>97350</v>
      </c>
      <c r="N157" s="38">
        <v>0</v>
      </c>
      <c r="O157" s="33">
        <v>97350</v>
      </c>
      <c r="P157" s="33">
        <f t="shared" si="26"/>
        <v>1700</v>
      </c>
      <c r="Q157" s="33">
        <f t="shared" si="27"/>
        <v>93500</v>
      </c>
      <c r="R157" s="33">
        <v>0</v>
      </c>
      <c r="S157" s="33">
        <v>93500</v>
      </c>
    </row>
    <row r="158" spans="2:19" s="1" customFormat="1" ht="12.75" x14ac:dyDescent="0.25">
      <c r="B158" s="20" t="s">
        <v>103</v>
      </c>
      <c r="C158" s="21" t="s">
        <v>104</v>
      </c>
      <c r="D158" s="22" t="s">
        <v>110</v>
      </c>
      <c r="E158" s="14">
        <v>3000</v>
      </c>
      <c r="F158" s="14">
        <v>15</v>
      </c>
      <c r="G158" s="14">
        <f t="shared" si="18"/>
        <v>45000</v>
      </c>
      <c r="H158" s="38">
        <f t="shared" si="19"/>
        <v>8544</v>
      </c>
      <c r="I158" s="38">
        <f t="shared" si="20"/>
        <v>106800</v>
      </c>
      <c r="J158" s="38">
        <f t="shared" si="21"/>
        <v>21360</v>
      </c>
      <c r="K158" s="38">
        <v>128160</v>
      </c>
      <c r="L158" s="38">
        <f t="shared" si="22"/>
        <v>0</v>
      </c>
      <c r="M158" s="38">
        <f t="shared" si="25"/>
        <v>0</v>
      </c>
      <c r="N158" s="38">
        <v>0</v>
      </c>
      <c r="O158" s="33">
        <v>0</v>
      </c>
      <c r="P158" s="33">
        <f t="shared" si="26"/>
        <v>4800</v>
      </c>
      <c r="Q158" s="33">
        <f t="shared" si="27"/>
        <v>72000</v>
      </c>
      <c r="R158" s="33">
        <v>0</v>
      </c>
      <c r="S158" s="33">
        <v>72000</v>
      </c>
    </row>
    <row r="159" spans="2:19" s="1" customFormat="1" ht="12.75" x14ac:dyDescent="0.25">
      <c r="B159" s="11" t="s">
        <v>105</v>
      </c>
      <c r="C159" s="12" t="s">
        <v>106</v>
      </c>
      <c r="D159" s="13" t="s">
        <v>109</v>
      </c>
      <c r="E159" s="14">
        <v>300</v>
      </c>
      <c r="F159" s="14">
        <v>150</v>
      </c>
      <c r="G159" s="14">
        <f t="shared" si="18"/>
        <v>45000</v>
      </c>
      <c r="H159" s="38">
        <f t="shared" si="19"/>
        <v>1444</v>
      </c>
      <c r="I159" s="38">
        <f t="shared" si="20"/>
        <v>180500</v>
      </c>
      <c r="J159" s="38">
        <f t="shared" si="21"/>
        <v>36100</v>
      </c>
      <c r="K159" s="38">
        <v>216600</v>
      </c>
      <c r="L159" s="38">
        <f t="shared" si="22"/>
        <v>708</v>
      </c>
      <c r="M159" s="38">
        <f t="shared" si="25"/>
        <v>106200</v>
      </c>
      <c r="N159" s="38">
        <v>0</v>
      </c>
      <c r="O159" s="33">
        <v>106200</v>
      </c>
      <c r="P159" s="33">
        <f t="shared" si="26"/>
        <v>0</v>
      </c>
      <c r="Q159" s="33">
        <f t="shared" si="27"/>
        <v>0</v>
      </c>
      <c r="R159" s="33">
        <v>0</v>
      </c>
      <c r="S159" s="33">
        <v>0</v>
      </c>
    </row>
    <row r="160" spans="2:19" s="1" customFormat="1" ht="12.75" x14ac:dyDescent="0.25">
      <c r="B160" s="11" t="s">
        <v>107</v>
      </c>
      <c r="C160" s="12" t="s">
        <v>108</v>
      </c>
      <c r="D160" s="22" t="s">
        <v>109</v>
      </c>
      <c r="E160" s="23">
        <v>278</v>
      </c>
      <c r="F160" s="23">
        <v>100</v>
      </c>
      <c r="G160" s="14">
        <f t="shared" si="18"/>
        <v>27800</v>
      </c>
      <c r="H160" s="38">
        <f t="shared" si="19"/>
        <v>1284</v>
      </c>
      <c r="I160" s="38">
        <f t="shared" si="20"/>
        <v>107000</v>
      </c>
      <c r="J160" s="38">
        <f t="shared" si="21"/>
        <v>21400</v>
      </c>
      <c r="K160" s="42">
        <v>128400</v>
      </c>
      <c r="L160" s="38">
        <f t="shared" si="22"/>
        <v>2124</v>
      </c>
      <c r="M160" s="38">
        <f t="shared" si="25"/>
        <v>212400</v>
      </c>
      <c r="N160" s="38">
        <v>0</v>
      </c>
      <c r="O160" s="33">
        <v>212400</v>
      </c>
      <c r="P160" s="33">
        <f t="shared" si="26"/>
        <v>1200</v>
      </c>
      <c r="Q160" s="33">
        <f t="shared" si="27"/>
        <v>120000</v>
      </c>
      <c r="R160" s="33">
        <v>0</v>
      </c>
      <c r="S160" s="33">
        <v>120000</v>
      </c>
    </row>
    <row r="161" spans="2:19" s="1" customFormat="1" ht="12.75" x14ac:dyDescent="0.25">
      <c r="B161" s="11" t="s">
        <v>115</v>
      </c>
      <c r="C161" s="24" t="s">
        <v>116</v>
      </c>
      <c r="D161" s="14" t="s">
        <v>10</v>
      </c>
      <c r="E161" s="14">
        <v>155</v>
      </c>
      <c r="F161" s="14">
        <v>50</v>
      </c>
      <c r="G161" s="14">
        <f t="shared" si="18"/>
        <v>7750</v>
      </c>
      <c r="H161" s="9">
        <f t="shared" si="19"/>
        <v>554</v>
      </c>
      <c r="I161" s="9">
        <f t="shared" si="20"/>
        <v>23083.333333333336</v>
      </c>
      <c r="J161" s="9">
        <f t="shared" si="21"/>
        <v>4616.6666666666642</v>
      </c>
      <c r="K161" s="8">
        <v>27700</v>
      </c>
      <c r="L161" s="9">
        <f t="shared" si="22"/>
        <v>0</v>
      </c>
      <c r="M161" s="9">
        <f t="shared" si="25"/>
        <v>0</v>
      </c>
      <c r="N161" s="9">
        <v>0</v>
      </c>
      <c r="O161" s="16">
        <v>0</v>
      </c>
      <c r="P161" s="16">
        <f t="shared" si="26"/>
        <v>850</v>
      </c>
      <c r="Q161" s="16">
        <f t="shared" si="27"/>
        <v>42500</v>
      </c>
      <c r="R161" s="16">
        <v>0</v>
      </c>
      <c r="S161" s="16">
        <v>42500</v>
      </c>
    </row>
    <row r="162" spans="2:19" s="1" customFormat="1" ht="12.75" x14ac:dyDescent="0.25">
      <c r="B162" s="11" t="s">
        <v>117</v>
      </c>
      <c r="C162" s="24" t="s">
        <v>118</v>
      </c>
      <c r="D162" s="14" t="s">
        <v>10</v>
      </c>
      <c r="E162" s="14">
        <v>825</v>
      </c>
      <c r="F162" s="14">
        <v>200</v>
      </c>
      <c r="G162" s="14">
        <f t="shared" si="18"/>
        <v>165000</v>
      </c>
      <c r="H162" s="26">
        <f t="shared" si="19"/>
        <v>332</v>
      </c>
      <c r="I162" s="26">
        <f t="shared" si="20"/>
        <v>55333.333333333336</v>
      </c>
      <c r="J162" s="26">
        <f t="shared" si="21"/>
        <v>11066.666666666664</v>
      </c>
      <c r="K162" s="43">
        <v>66400</v>
      </c>
      <c r="L162" s="9">
        <f t="shared" si="22"/>
        <v>0</v>
      </c>
      <c r="M162" s="9">
        <f t="shared" si="25"/>
        <v>0</v>
      </c>
      <c r="N162" s="9">
        <v>0</v>
      </c>
      <c r="O162" s="16">
        <v>0</v>
      </c>
      <c r="P162" s="16">
        <f t="shared" si="26"/>
        <v>850</v>
      </c>
      <c r="Q162" s="16">
        <f t="shared" si="27"/>
        <v>170000</v>
      </c>
      <c r="R162" s="16">
        <v>0</v>
      </c>
      <c r="S162" s="16">
        <v>170000</v>
      </c>
    </row>
    <row r="163" spans="2:19" s="1" customFormat="1" ht="12.75" x14ac:dyDescent="0.25">
      <c r="B163" s="11" t="s">
        <v>119</v>
      </c>
      <c r="C163" s="24" t="s">
        <v>120</v>
      </c>
      <c r="D163" s="14" t="s">
        <v>110</v>
      </c>
      <c r="E163" s="14">
        <v>400</v>
      </c>
      <c r="F163" s="14">
        <v>300</v>
      </c>
      <c r="G163" s="14">
        <f t="shared" si="18"/>
        <v>120000</v>
      </c>
      <c r="H163" s="9">
        <f t="shared" si="19"/>
        <v>0</v>
      </c>
      <c r="I163" s="9">
        <f t="shared" si="20"/>
        <v>0</v>
      </c>
      <c r="J163" s="9">
        <f t="shared" si="21"/>
        <v>0</v>
      </c>
      <c r="K163" s="8">
        <v>0</v>
      </c>
      <c r="L163" s="9">
        <f t="shared" si="22"/>
        <v>450</v>
      </c>
      <c r="M163" s="9">
        <f t="shared" si="25"/>
        <v>135000</v>
      </c>
      <c r="N163" s="9">
        <v>0</v>
      </c>
      <c r="O163" s="16">
        <v>135000</v>
      </c>
      <c r="P163" s="16">
        <f t="shared" si="26"/>
        <v>270</v>
      </c>
      <c r="Q163" s="16">
        <f t="shared" si="27"/>
        <v>81000</v>
      </c>
      <c r="R163" s="16">
        <v>0</v>
      </c>
      <c r="S163" s="16">
        <v>81000</v>
      </c>
    </row>
    <row r="164" spans="2:19" s="1" customFormat="1" ht="12.75" x14ac:dyDescent="0.25">
      <c r="B164" s="11" t="s">
        <v>121</v>
      </c>
      <c r="C164" s="24" t="s">
        <v>122</v>
      </c>
      <c r="D164" s="14" t="s">
        <v>110</v>
      </c>
      <c r="E164" s="14">
        <v>311</v>
      </c>
      <c r="F164" s="14">
        <v>150</v>
      </c>
      <c r="G164" s="14">
        <f t="shared" si="18"/>
        <v>46650</v>
      </c>
      <c r="H164" s="9">
        <f t="shared" si="19"/>
        <v>364</v>
      </c>
      <c r="I164" s="9">
        <f t="shared" si="20"/>
        <v>45500</v>
      </c>
      <c r="J164" s="9">
        <f t="shared" si="21"/>
        <v>9100</v>
      </c>
      <c r="K164" s="8">
        <v>54600</v>
      </c>
      <c r="L164" s="9">
        <f t="shared" si="22"/>
        <v>1420</v>
      </c>
      <c r="M164" s="9">
        <f t="shared" si="25"/>
        <v>213000</v>
      </c>
      <c r="N164" s="9">
        <v>0</v>
      </c>
      <c r="O164" s="16">
        <v>213000</v>
      </c>
      <c r="P164" s="16">
        <f t="shared" si="26"/>
        <v>500</v>
      </c>
      <c r="Q164" s="16">
        <f t="shared" si="27"/>
        <v>75000</v>
      </c>
      <c r="R164" s="16">
        <v>0</v>
      </c>
      <c r="S164" s="16">
        <v>75000</v>
      </c>
    </row>
    <row r="165" spans="2:19" s="1" customFormat="1" ht="12.75" x14ac:dyDescent="0.25">
      <c r="B165" s="44" t="s">
        <v>0</v>
      </c>
      <c r="C165" s="48" t="s">
        <v>3</v>
      </c>
      <c r="D165" s="44" t="s">
        <v>4</v>
      </c>
      <c r="E165" s="44" t="s">
        <v>5</v>
      </c>
      <c r="F165" s="48" t="s">
        <v>1</v>
      </c>
      <c r="G165" s="44" t="s">
        <v>2</v>
      </c>
      <c r="H165" s="46" t="s">
        <v>12</v>
      </c>
      <c r="I165" s="46"/>
      <c r="J165" s="46"/>
      <c r="K165" s="46"/>
      <c r="L165" s="47" t="s">
        <v>131</v>
      </c>
      <c r="M165" s="47"/>
      <c r="N165" s="47"/>
      <c r="O165" s="47"/>
    </row>
    <row r="166" spans="2:19" s="1" customFormat="1" ht="12.75" x14ac:dyDescent="0.25">
      <c r="B166" s="45"/>
      <c r="C166" s="49"/>
      <c r="D166" s="45"/>
      <c r="E166" s="45"/>
      <c r="F166" s="49"/>
      <c r="G166" s="45"/>
      <c r="H166" s="5" t="s">
        <v>7</v>
      </c>
      <c r="I166" s="7" t="s">
        <v>8</v>
      </c>
      <c r="J166" s="5" t="s">
        <v>9</v>
      </c>
      <c r="K166" s="5" t="s">
        <v>2</v>
      </c>
      <c r="L166" s="5" t="s">
        <v>7</v>
      </c>
      <c r="M166" s="7" t="s">
        <v>8</v>
      </c>
      <c r="N166" s="5" t="s">
        <v>9</v>
      </c>
      <c r="O166" s="5" t="s">
        <v>2</v>
      </c>
    </row>
    <row r="167" spans="2:19" s="1" customFormat="1" ht="12.75" x14ac:dyDescent="0.25">
      <c r="B167" s="11" t="s">
        <v>13</v>
      </c>
      <c r="C167" s="12" t="s">
        <v>14</v>
      </c>
      <c r="D167" s="13" t="s">
        <v>109</v>
      </c>
      <c r="E167" s="14">
        <v>1059.25</v>
      </c>
      <c r="F167" s="14">
        <v>40</v>
      </c>
      <c r="G167" s="14">
        <f>F167*E167</f>
        <v>42370</v>
      </c>
      <c r="H167" s="15">
        <v>0</v>
      </c>
      <c r="I167" s="15">
        <v>0</v>
      </c>
      <c r="J167" s="15">
        <v>0</v>
      </c>
      <c r="K167" s="15">
        <v>0</v>
      </c>
      <c r="L167" s="16">
        <v>0</v>
      </c>
      <c r="M167" s="16">
        <v>0</v>
      </c>
      <c r="N167" s="16">
        <v>0</v>
      </c>
      <c r="O167" s="16">
        <v>0</v>
      </c>
    </row>
    <row r="168" spans="2:19" s="1" customFormat="1" ht="25.5" x14ac:dyDescent="0.25">
      <c r="B168" s="11" t="s">
        <v>15</v>
      </c>
      <c r="C168" s="12" t="s">
        <v>16</v>
      </c>
      <c r="D168" s="13" t="s">
        <v>110</v>
      </c>
      <c r="E168" s="14">
        <v>4500</v>
      </c>
      <c r="F168" s="14">
        <v>15</v>
      </c>
      <c r="G168" s="14">
        <f t="shared" ref="G168:G218" si="28">F168*E168</f>
        <v>67500</v>
      </c>
      <c r="H168" s="32">
        <v>0</v>
      </c>
      <c r="I168" s="32">
        <v>0</v>
      </c>
      <c r="J168" s="32">
        <v>0</v>
      </c>
      <c r="K168" s="32">
        <v>0</v>
      </c>
      <c r="L168" s="33">
        <f>O168/F168</f>
        <v>4800</v>
      </c>
      <c r="M168" s="33">
        <f>O168/1.2</f>
        <v>60000</v>
      </c>
      <c r="N168" s="33">
        <v>0</v>
      </c>
      <c r="O168" s="33">
        <v>72000</v>
      </c>
    </row>
    <row r="169" spans="2:19" s="1" customFormat="1" ht="15" customHeight="1" x14ac:dyDescent="0.25">
      <c r="B169" s="11" t="s">
        <v>17</v>
      </c>
      <c r="C169" s="12" t="s">
        <v>18</v>
      </c>
      <c r="D169" s="13" t="s">
        <v>110</v>
      </c>
      <c r="E169" s="14">
        <v>1636</v>
      </c>
      <c r="F169" s="14">
        <v>50</v>
      </c>
      <c r="G169" s="14">
        <f t="shared" si="28"/>
        <v>81800</v>
      </c>
      <c r="H169" s="15">
        <v>0</v>
      </c>
      <c r="I169" s="15">
        <v>0</v>
      </c>
      <c r="J169" s="15">
        <v>0</v>
      </c>
      <c r="K169" s="15">
        <v>0</v>
      </c>
      <c r="L169" s="16">
        <f t="shared" ref="L169:L218" si="29">O169/F169</f>
        <v>1800</v>
      </c>
      <c r="M169" s="16">
        <f t="shared" ref="M169:M218" si="30">O169/1.2</f>
        <v>75000</v>
      </c>
      <c r="N169" s="16">
        <v>0</v>
      </c>
      <c r="O169" s="16">
        <v>90000</v>
      </c>
    </row>
    <row r="170" spans="2:19" s="1" customFormat="1" ht="15" customHeight="1" x14ac:dyDescent="0.25">
      <c r="B170" s="11" t="s">
        <v>19</v>
      </c>
      <c r="C170" s="12" t="s">
        <v>20</v>
      </c>
      <c r="D170" s="13" t="s">
        <v>111</v>
      </c>
      <c r="E170" s="14">
        <v>188</v>
      </c>
      <c r="F170" s="14">
        <v>30</v>
      </c>
      <c r="G170" s="14">
        <f t="shared" si="28"/>
        <v>5640</v>
      </c>
      <c r="H170" s="15">
        <v>0</v>
      </c>
      <c r="I170" s="15">
        <v>0</v>
      </c>
      <c r="J170" s="15">
        <v>0</v>
      </c>
      <c r="K170" s="15">
        <v>0</v>
      </c>
      <c r="L170" s="16">
        <f t="shared" si="29"/>
        <v>0</v>
      </c>
      <c r="M170" s="16">
        <f t="shared" si="30"/>
        <v>0</v>
      </c>
      <c r="N170" s="16">
        <v>0</v>
      </c>
      <c r="O170" s="16">
        <v>0</v>
      </c>
    </row>
    <row r="171" spans="2:19" s="1" customFormat="1" ht="12.75" x14ac:dyDescent="0.25">
      <c r="B171" s="11" t="s">
        <v>21</v>
      </c>
      <c r="C171" s="12" t="s">
        <v>22</v>
      </c>
      <c r="D171" s="13" t="s">
        <v>112</v>
      </c>
      <c r="E171" s="14">
        <v>180</v>
      </c>
      <c r="F171" s="14">
        <v>400</v>
      </c>
      <c r="G171" s="14">
        <f t="shared" si="28"/>
        <v>72000</v>
      </c>
      <c r="H171" s="32">
        <v>0</v>
      </c>
      <c r="I171" s="32">
        <v>0</v>
      </c>
      <c r="J171" s="32">
        <v>0</v>
      </c>
      <c r="K171" s="32">
        <v>0</v>
      </c>
      <c r="L171" s="33">
        <f t="shared" si="29"/>
        <v>0</v>
      </c>
      <c r="M171" s="33">
        <f t="shared" si="30"/>
        <v>0</v>
      </c>
      <c r="N171" s="33">
        <v>0</v>
      </c>
      <c r="O171" s="33">
        <v>0</v>
      </c>
    </row>
    <row r="172" spans="2:19" s="1" customFormat="1" ht="25.5" x14ac:dyDescent="0.25">
      <c r="B172" s="11" t="s">
        <v>23</v>
      </c>
      <c r="C172" s="12" t="s">
        <v>24</v>
      </c>
      <c r="D172" s="13" t="s">
        <v>113</v>
      </c>
      <c r="E172" s="14">
        <v>240</v>
      </c>
      <c r="F172" s="14">
        <v>400</v>
      </c>
      <c r="G172" s="14">
        <f t="shared" si="28"/>
        <v>96000</v>
      </c>
      <c r="H172" s="32">
        <v>0</v>
      </c>
      <c r="I172" s="32">
        <v>0</v>
      </c>
      <c r="J172" s="32">
        <v>0</v>
      </c>
      <c r="K172" s="32">
        <v>0</v>
      </c>
      <c r="L172" s="33">
        <f t="shared" si="29"/>
        <v>0</v>
      </c>
      <c r="M172" s="33">
        <f t="shared" si="30"/>
        <v>0</v>
      </c>
      <c r="N172" s="33">
        <v>0</v>
      </c>
      <c r="O172" s="33">
        <v>0</v>
      </c>
    </row>
    <row r="173" spans="2:19" s="1" customFormat="1" ht="12.75" x14ac:dyDescent="0.25">
      <c r="B173" s="11" t="s">
        <v>25</v>
      </c>
      <c r="C173" s="12" t="s">
        <v>26</v>
      </c>
      <c r="D173" s="13" t="s">
        <v>111</v>
      </c>
      <c r="E173" s="14">
        <v>1150</v>
      </c>
      <c r="F173" s="14">
        <v>40</v>
      </c>
      <c r="G173" s="14">
        <f t="shared" si="28"/>
        <v>46000</v>
      </c>
      <c r="H173" s="15">
        <v>0</v>
      </c>
      <c r="I173" s="15">
        <v>0</v>
      </c>
      <c r="J173" s="15">
        <v>0</v>
      </c>
      <c r="K173" s="15">
        <v>0</v>
      </c>
      <c r="L173" s="16">
        <f t="shared" si="29"/>
        <v>0</v>
      </c>
      <c r="M173" s="16">
        <f t="shared" si="30"/>
        <v>0</v>
      </c>
      <c r="N173" s="16">
        <v>0</v>
      </c>
      <c r="O173" s="16">
        <v>0</v>
      </c>
    </row>
    <row r="174" spans="2:19" s="1" customFormat="1" ht="12.75" x14ac:dyDescent="0.25">
      <c r="B174" s="11" t="s">
        <v>27</v>
      </c>
      <c r="C174" s="12" t="s">
        <v>28</v>
      </c>
      <c r="D174" s="13" t="s">
        <v>110</v>
      </c>
      <c r="E174" s="14">
        <v>468</v>
      </c>
      <c r="F174" s="14">
        <v>50</v>
      </c>
      <c r="G174" s="14">
        <f t="shared" si="28"/>
        <v>23400</v>
      </c>
      <c r="H174" s="15">
        <v>0</v>
      </c>
      <c r="I174" s="15">
        <v>0</v>
      </c>
      <c r="J174" s="15">
        <v>0</v>
      </c>
      <c r="K174" s="15">
        <v>0</v>
      </c>
      <c r="L174" s="16">
        <f t="shared" si="29"/>
        <v>0</v>
      </c>
      <c r="M174" s="16">
        <f t="shared" si="30"/>
        <v>0</v>
      </c>
      <c r="N174" s="16">
        <v>0</v>
      </c>
      <c r="O174" s="16">
        <v>0</v>
      </c>
    </row>
    <row r="175" spans="2:19" s="1" customFormat="1" ht="12.75" x14ac:dyDescent="0.25">
      <c r="B175" s="11" t="s">
        <v>29</v>
      </c>
      <c r="C175" s="12" t="s">
        <v>30</v>
      </c>
      <c r="D175" s="13" t="s">
        <v>110</v>
      </c>
      <c r="E175" s="14">
        <v>450</v>
      </c>
      <c r="F175" s="14">
        <v>50</v>
      </c>
      <c r="G175" s="14">
        <f t="shared" si="28"/>
        <v>22500</v>
      </c>
      <c r="H175" s="32">
        <v>0</v>
      </c>
      <c r="I175" s="32">
        <v>0</v>
      </c>
      <c r="J175" s="32">
        <v>0</v>
      </c>
      <c r="K175" s="32">
        <v>0</v>
      </c>
      <c r="L175" s="33">
        <f t="shared" si="29"/>
        <v>0</v>
      </c>
      <c r="M175" s="33">
        <f t="shared" si="30"/>
        <v>0</v>
      </c>
      <c r="N175" s="33">
        <v>0</v>
      </c>
      <c r="O175" s="33">
        <v>0</v>
      </c>
    </row>
    <row r="176" spans="2:19" s="1" customFormat="1" ht="12.75" x14ac:dyDescent="0.25">
      <c r="B176" s="11" t="s">
        <v>31</v>
      </c>
      <c r="C176" s="12" t="s">
        <v>32</v>
      </c>
      <c r="D176" s="13" t="s">
        <v>110</v>
      </c>
      <c r="E176" s="14">
        <v>744</v>
      </c>
      <c r="F176" s="14">
        <v>80</v>
      </c>
      <c r="G176" s="14">
        <f t="shared" si="28"/>
        <v>59520</v>
      </c>
      <c r="H176" s="15">
        <v>0</v>
      </c>
      <c r="I176" s="15">
        <v>0</v>
      </c>
      <c r="J176" s="15">
        <v>0</v>
      </c>
      <c r="K176" s="15">
        <v>0</v>
      </c>
      <c r="L176" s="16">
        <f t="shared" si="29"/>
        <v>0</v>
      </c>
      <c r="M176" s="16">
        <f t="shared" si="30"/>
        <v>0</v>
      </c>
      <c r="N176" s="16">
        <v>0</v>
      </c>
      <c r="O176" s="16">
        <v>0</v>
      </c>
    </row>
    <row r="177" spans="2:15" s="1" customFormat="1" ht="12.75" x14ac:dyDescent="0.25">
      <c r="B177" s="11" t="s">
        <v>33</v>
      </c>
      <c r="C177" s="12" t="s">
        <v>34</v>
      </c>
      <c r="D177" s="13" t="s">
        <v>110</v>
      </c>
      <c r="E177" s="14">
        <v>86.5</v>
      </c>
      <c r="F177" s="14">
        <v>100</v>
      </c>
      <c r="G177" s="14">
        <f t="shared" si="28"/>
        <v>8650</v>
      </c>
      <c r="H177" s="32">
        <v>0</v>
      </c>
      <c r="I177" s="32">
        <v>0</v>
      </c>
      <c r="J177" s="32">
        <v>0</v>
      </c>
      <c r="K177" s="32">
        <v>0</v>
      </c>
      <c r="L177" s="33">
        <f t="shared" si="29"/>
        <v>95</v>
      </c>
      <c r="M177" s="33">
        <f t="shared" si="30"/>
        <v>7916.666666666667</v>
      </c>
      <c r="N177" s="33">
        <v>0</v>
      </c>
      <c r="O177" s="33">
        <v>9500</v>
      </c>
    </row>
    <row r="178" spans="2:15" s="1" customFormat="1" ht="12.75" x14ac:dyDescent="0.25">
      <c r="B178" s="11" t="s">
        <v>35</v>
      </c>
      <c r="C178" s="12" t="s">
        <v>36</v>
      </c>
      <c r="D178" s="13" t="s">
        <v>110</v>
      </c>
      <c r="E178" s="14">
        <v>1700</v>
      </c>
      <c r="F178" s="14">
        <v>75</v>
      </c>
      <c r="G178" s="14">
        <f t="shared" si="28"/>
        <v>127500</v>
      </c>
      <c r="H178" s="32">
        <v>0</v>
      </c>
      <c r="I178" s="32">
        <v>0</v>
      </c>
      <c r="J178" s="32">
        <v>0</v>
      </c>
      <c r="K178" s="32">
        <v>0</v>
      </c>
      <c r="L178" s="33">
        <f t="shared" si="29"/>
        <v>0</v>
      </c>
      <c r="M178" s="33">
        <f t="shared" si="30"/>
        <v>0</v>
      </c>
      <c r="N178" s="33">
        <v>0</v>
      </c>
      <c r="O178" s="33">
        <v>0</v>
      </c>
    </row>
    <row r="179" spans="2:15" s="1" customFormat="1" ht="12.75" x14ac:dyDescent="0.25">
      <c r="B179" s="11" t="s">
        <v>37</v>
      </c>
      <c r="C179" s="12" t="s">
        <v>38</v>
      </c>
      <c r="D179" s="13" t="s">
        <v>10</v>
      </c>
      <c r="E179" s="14">
        <v>880</v>
      </c>
      <c r="F179" s="14">
        <v>60</v>
      </c>
      <c r="G179" s="14">
        <f t="shared" si="28"/>
        <v>52800</v>
      </c>
      <c r="H179" s="15">
        <v>0</v>
      </c>
      <c r="I179" s="15">
        <v>0</v>
      </c>
      <c r="J179" s="15">
        <v>0</v>
      </c>
      <c r="K179" s="15">
        <v>0</v>
      </c>
      <c r="L179" s="16">
        <f t="shared" si="29"/>
        <v>0</v>
      </c>
      <c r="M179" s="16">
        <f t="shared" si="30"/>
        <v>0</v>
      </c>
      <c r="N179" s="16">
        <v>0</v>
      </c>
      <c r="O179" s="16">
        <v>0</v>
      </c>
    </row>
    <row r="180" spans="2:15" s="1" customFormat="1" ht="12.75" x14ac:dyDescent="0.25">
      <c r="B180" s="11" t="s">
        <v>39</v>
      </c>
      <c r="C180" s="12" t="s">
        <v>40</v>
      </c>
      <c r="D180" s="13" t="s">
        <v>110</v>
      </c>
      <c r="E180" s="14">
        <v>4500</v>
      </c>
      <c r="F180" s="14">
        <v>30</v>
      </c>
      <c r="G180" s="14">
        <f t="shared" si="28"/>
        <v>135000</v>
      </c>
      <c r="H180" s="15">
        <v>0</v>
      </c>
      <c r="I180" s="15">
        <v>0</v>
      </c>
      <c r="J180" s="15">
        <v>0</v>
      </c>
      <c r="K180" s="15">
        <v>0</v>
      </c>
      <c r="L180" s="16">
        <f t="shared" si="29"/>
        <v>0</v>
      </c>
      <c r="M180" s="16">
        <f t="shared" si="30"/>
        <v>0</v>
      </c>
      <c r="N180" s="16">
        <v>0</v>
      </c>
      <c r="O180" s="16">
        <v>0</v>
      </c>
    </row>
    <row r="181" spans="2:15" s="1" customFormat="1" ht="12.75" x14ac:dyDescent="0.25">
      <c r="B181" s="11" t="s">
        <v>41</v>
      </c>
      <c r="C181" s="12" t="s">
        <v>42</v>
      </c>
      <c r="D181" s="13" t="s">
        <v>110</v>
      </c>
      <c r="E181" s="14">
        <v>846</v>
      </c>
      <c r="F181" s="14">
        <v>15</v>
      </c>
      <c r="G181" s="14">
        <f t="shared" si="28"/>
        <v>12690</v>
      </c>
      <c r="H181" s="32">
        <v>0</v>
      </c>
      <c r="I181" s="32">
        <v>0</v>
      </c>
      <c r="J181" s="32">
        <v>0</v>
      </c>
      <c r="K181" s="32">
        <v>0</v>
      </c>
      <c r="L181" s="33">
        <f t="shared" si="29"/>
        <v>0</v>
      </c>
      <c r="M181" s="33">
        <f t="shared" si="30"/>
        <v>0</v>
      </c>
      <c r="N181" s="33">
        <v>0</v>
      </c>
      <c r="O181" s="33">
        <v>0</v>
      </c>
    </row>
    <row r="182" spans="2:15" s="1" customFormat="1" ht="12.75" x14ac:dyDescent="0.25">
      <c r="B182" s="11" t="s">
        <v>43</v>
      </c>
      <c r="C182" s="12" t="s">
        <v>44</v>
      </c>
      <c r="D182" s="13" t="s">
        <v>110</v>
      </c>
      <c r="E182" s="14">
        <v>1200</v>
      </c>
      <c r="F182" s="14">
        <v>10</v>
      </c>
      <c r="G182" s="14">
        <f t="shared" si="28"/>
        <v>12000</v>
      </c>
      <c r="H182" s="32">
        <v>0</v>
      </c>
      <c r="I182" s="32">
        <v>0</v>
      </c>
      <c r="J182" s="32">
        <v>0</v>
      </c>
      <c r="K182" s="32">
        <v>0</v>
      </c>
      <c r="L182" s="33">
        <f t="shared" si="29"/>
        <v>0</v>
      </c>
      <c r="M182" s="33">
        <f t="shared" si="30"/>
        <v>0</v>
      </c>
      <c r="N182" s="33">
        <v>0</v>
      </c>
      <c r="O182" s="33">
        <v>0</v>
      </c>
    </row>
    <row r="183" spans="2:15" s="1" customFormat="1" ht="12.75" x14ac:dyDescent="0.25">
      <c r="B183" s="11" t="s">
        <v>45</v>
      </c>
      <c r="C183" s="12" t="s">
        <v>46</v>
      </c>
      <c r="D183" s="13" t="s">
        <v>110</v>
      </c>
      <c r="E183" s="14">
        <v>1440</v>
      </c>
      <c r="F183" s="14">
        <v>10</v>
      </c>
      <c r="G183" s="14">
        <f t="shared" si="28"/>
        <v>14400</v>
      </c>
      <c r="H183" s="32">
        <v>0</v>
      </c>
      <c r="I183" s="32">
        <v>0</v>
      </c>
      <c r="J183" s="32">
        <v>0</v>
      </c>
      <c r="K183" s="32">
        <v>0</v>
      </c>
      <c r="L183" s="33">
        <f t="shared" si="29"/>
        <v>0</v>
      </c>
      <c r="M183" s="33">
        <f t="shared" si="30"/>
        <v>0</v>
      </c>
      <c r="N183" s="33">
        <v>0</v>
      </c>
      <c r="O183" s="33">
        <v>0</v>
      </c>
    </row>
    <row r="184" spans="2:15" s="1" customFormat="1" ht="12.75" x14ac:dyDescent="0.25">
      <c r="B184" s="11" t="s">
        <v>47</v>
      </c>
      <c r="C184" s="12" t="s">
        <v>48</v>
      </c>
      <c r="D184" s="13" t="s">
        <v>112</v>
      </c>
      <c r="E184" s="14">
        <v>580</v>
      </c>
      <c r="F184" s="14">
        <v>20</v>
      </c>
      <c r="G184" s="14">
        <f t="shared" si="28"/>
        <v>11600</v>
      </c>
      <c r="H184" s="32">
        <v>0</v>
      </c>
      <c r="I184" s="32">
        <v>0</v>
      </c>
      <c r="J184" s="32">
        <v>0</v>
      </c>
      <c r="K184" s="32">
        <v>0</v>
      </c>
      <c r="L184" s="33">
        <f t="shared" si="29"/>
        <v>0</v>
      </c>
      <c r="M184" s="33">
        <f t="shared" si="30"/>
        <v>0</v>
      </c>
      <c r="N184" s="33">
        <v>0</v>
      </c>
      <c r="O184" s="33">
        <v>0</v>
      </c>
    </row>
    <row r="185" spans="2:15" s="1" customFormat="1" ht="12.75" x14ac:dyDescent="0.25">
      <c r="B185" s="11" t="s">
        <v>49</v>
      </c>
      <c r="C185" s="12" t="s">
        <v>50</v>
      </c>
      <c r="D185" s="13" t="s">
        <v>112</v>
      </c>
      <c r="E185" s="14">
        <v>789</v>
      </c>
      <c r="F185" s="14">
        <v>20</v>
      </c>
      <c r="G185" s="14">
        <f t="shared" si="28"/>
        <v>15780</v>
      </c>
      <c r="H185" s="32">
        <v>0</v>
      </c>
      <c r="I185" s="32">
        <v>0</v>
      </c>
      <c r="J185" s="32">
        <v>0</v>
      </c>
      <c r="K185" s="32">
        <v>0</v>
      </c>
      <c r="L185" s="33">
        <f t="shared" si="29"/>
        <v>0</v>
      </c>
      <c r="M185" s="33">
        <f t="shared" si="30"/>
        <v>0</v>
      </c>
      <c r="N185" s="33">
        <v>0</v>
      </c>
      <c r="O185" s="33">
        <v>0</v>
      </c>
    </row>
    <row r="186" spans="2:15" s="1" customFormat="1" ht="12.75" x14ac:dyDescent="0.25">
      <c r="B186" s="11" t="s">
        <v>51</v>
      </c>
      <c r="C186" s="12" t="s">
        <v>52</v>
      </c>
      <c r="D186" s="13" t="s">
        <v>110</v>
      </c>
      <c r="E186" s="14">
        <v>550</v>
      </c>
      <c r="F186" s="14">
        <v>55</v>
      </c>
      <c r="G186" s="14">
        <f t="shared" si="28"/>
        <v>30250</v>
      </c>
      <c r="H186" s="15">
        <v>0</v>
      </c>
      <c r="I186" s="15">
        <v>0</v>
      </c>
      <c r="J186" s="15">
        <v>0</v>
      </c>
      <c r="K186" s="15">
        <v>0</v>
      </c>
      <c r="L186" s="16">
        <f t="shared" si="29"/>
        <v>0</v>
      </c>
      <c r="M186" s="16">
        <f t="shared" si="30"/>
        <v>0</v>
      </c>
      <c r="N186" s="16">
        <v>0</v>
      </c>
      <c r="O186" s="16">
        <v>0</v>
      </c>
    </row>
    <row r="187" spans="2:15" s="1" customFormat="1" ht="12.75" x14ac:dyDescent="0.25">
      <c r="B187" s="11" t="s">
        <v>53</v>
      </c>
      <c r="C187" s="12" t="s">
        <v>54</v>
      </c>
      <c r="D187" s="13" t="s">
        <v>110</v>
      </c>
      <c r="E187" s="14">
        <v>35</v>
      </c>
      <c r="F187" s="14">
        <v>1500</v>
      </c>
      <c r="G187" s="14">
        <f t="shared" si="28"/>
        <v>52500</v>
      </c>
      <c r="H187" s="32">
        <v>0</v>
      </c>
      <c r="I187" s="32">
        <v>0</v>
      </c>
      <c r="J187" s="32">
        <v>0</v>
      </c>
      <c r="K187" s="32">
        <v>0</v>
      </c>
      <c r="L187" s="33">
        <f t="shared" si="29"/>
        <v>0</v>
      </c>
      <c r="M187" s="33">
        <f t="shared" si="30"/>
        <v>0</v>
      </c>
      <c r="N187" s="33">
        <v>0</v>
      </c>
      <c r="O187" s="33">
        <v>0</v>
      </c>
    </row>
    <row r="188" spans="2:15" s="1" customFormat="1" ht="12.75" x14ac:dyDescent="0.25">
      <c r="B188" s="11" t="s">
        <v>55</v>
      </c>
      <c r="C188" s="12" t="s">
        <v>56</v>
      </c>
      <c r="D188" s="13" t="s">
        <v>110</v>
      </c>
      <c r="E188" s="14">
        <v>200</v>
      </c>
      <c r="F188" s="14">
        <v>50</v>
      </c>
      <c r="G188" s="14">
        <f t="shared" si="28"/>
        <v>10000</v>
      </c>
      <c r="H188" s="15">
        <v>0</v>
      </c>
      <c r="I188" s="15">
        <v>0</v>
      </c>
      <c r="J188" s="15">
        <v>0</v>
      </c>
      <c r="K188" s="15">
        <v>0</v>
      </c>
      <c r="L188" s="16">
        <f t="shared" si="29"/>
        <v>0</v>
      </c>
      <c r="M188" s="16">
        <f t="shared" si="30"/>
        <v>0</v>
      </c>
      <c r="N188" s="16">
        <v>0</v>
      </c>
      <c r="O188" s="16">
        <v>0</v>
      </c>
    </row>
    <row r="189" spans="2:15" s="1" customFormat="1" ht="12.75" x14ac:dyDescent="0.25">
      <c r="B189" s="11" t="s">
        <v>57</v>
      </c>
      <c r="C189" s="12" t="s">
        <v>58</v>
      </c>
      <c r="D189" s="13" t="s">
        <v>110</v>
      </c>
      <c r="E189" s="14">
        <v>5000</v>
      </c>
      <c r="F189" s="14">
        <v>30</v>
      </c>
      <c r="G189" s="14">
        <f t="shared" si="28"/>
        <v>150000</v>
      </c>
      <c r="H189" s="15">
        <v>0</v>
      </c>
      <c r="I189" s="15">
        <v>0</v>
      </c>
      <c r="J189" s="15">
        <v>0</v>
      </c>
      <c r="K189" s="15">
        <v>0</v>
      </c>
      <c r="L189" s="25">
        <f t="shared" si="29"/>
        <v>3600</v>
      </c>
      <c r="M189" s="25">
        <f t="shared" si="30"/>
        <v>90000</v>
      </c>
      <c r="N189" s="25">
        <v>0</v>
      </c>
      <c r="O189" s="25">
        <v>108000</v>
      </c>
    </row>
    <row r="190" spans="2:15" s="1" customFormat="1" ht="12.75" customHeight="1" x14ac:dyDescent="0.25">
      <c r="B190" s="11" t="s">
        <v>59</v>
      </c>
      <c r="C190" s="12" t="s">
        <v>60</v>
      </c>
      <c r="D190" s="13" t="s">
        <v>110</v>
      </c>
      <c r="E190" s="14">
        <v>700</v>
      </c>
      <c r="F190" s="14">
        <v>350</v>
      </c>
      <c r="G190" s="14">
        <f t="shared" si="28"/>
        <v>245000</v>
      </c>
      <c r="H190" s="32">
        <v>0</v>
      </c>
      <c r="I190" s="32">
        <v>0</v>
      </c>
      <c r="J190" s="32">
        <v>0</v>
      </c>
      <c r="K190" s="32">
        <v>0</v>
      </c>
      <c r="L190" s="33">
        <f t="shared" si="29"/>
        <v>990</v>
      </c>
      <c r="M190" s="33">
        <f t="shared" si="30"/>
        <v>288750</v>
      </c>
      <c r="N190" s="33">
        <v>0</v>
      </c>
      <c r="O190" s="33">
        <v>346500</v>
      </c>
    </row>
    <row r="191" spans="2:15" s="1" customFormat="1" ht="12.75" x14ac:dyDescent="0.25">
      <c r="B191" s="11" t="s">
        <v>61</v>
      </c>
      <c r="C191" s="12" t="s">
        <v>62</v>
      </c>
      <c r="D191" s="13" t="s">
        <v>110</v>
      </c>
      <c r="E191" s="14">
        <v>319</v>
      </c>
      <c r="F191" s="14">
        <v>200</v>
      </c>
      <c r="G191" s="14">
        <f t="shared" si="28"/>
        <v>63800</v>
      </c>
      <c r="H191" s="32">
        <v>0</v>
      </c>
      <c r="I191" s="32">
        <v>0</v>
      </c>
      <c r="J191" s="32">
        <v>0</v>
      </c>
      <c r="K191" s="32">
        <v>0</v>
      </c>
      <c r="L191" s="33">
        <f t="shared" si="29"/>
        <v>600</v>
      </c>
      <c r="M191" s="33">
        <f t="shared" si="30"/>
        <v>100000</v>
      </c>
      <c r="N191" s="33">
        <v>0</v>
      </c>
      <c r="O191" s="33">
        <v>120000</v>
      </c>
    </row>
    <row r="192" spans="2:15" s="1" customFormat="1" ht="12.75" x14ac:dyDescent="0.25">
      <c r="B192" s="11" t="s">
        <v>63</v>
      </c>
      <c r="C192" s="12" t="s">
        <v>64</v>
      </c>
      <c r="D192" s="13" t="s">
        <v>110</v>
      </c>
      <c r="E192" s="14">
        <v>1744</v>
      </c>
      <c r="F192" s="14">
        <v>20</v>
      </c>
      <c r="G192" s="14">
        <f t="shared" si="28"/>
        <v>34880</v>
      </c>
      <c r="H192" s="15">
        <v>0</v>
      </c>
      <c r="I192" s="15">
        <v>0</v>
      </c>
      <c r="J192" s="15">
        <v>0</v>
      </c>
      <c r="K192" s="15">
        <v>0</v>
      </c>
      <c r="L192" s="16">
        <f t="shared" si="29"/>
        <v>0</v>
      </c>
      <c r="M192" s="16">
        <f t="shared" si="30"/>
        <v>0</v>
      </c>
      <c r="N192" s="16">
        <v>0</v>
      </c>
      <c r="O192" s="16">
        <v>0</v>
      </c>
    </row>
    <row r="193" spans="2:15" s="1" customFormat="1" ht="12.75" x14ac:dyDescent="0.25">
      <c r="B193" s="11" t="s">
        <v>65</v>
      </c>
      <c r="C193" s="12" t="s">
        <v>66</v>
      </c>
      <c r="D193" s="13" t="s">
        <v>110</v>
      </c>
      <c r="E193" s="14">
        <v>3000</v>
      </c>
      <c r="F193" s="14">
        <v>30</v>
      </c>
      <c r="G193" s="14">
        <f t="shared" si="28"/>
        <v>90000</v>
      </c>
      <c r="H193" s="32">
        <v>0</v>
      </c>
      <c r="I193" s="32">
        <v>0</v>
      </c>
      <c r="J193" s="32">
        <v>0</v>
      </c>
      <c r="K193" s="32">
        <v>0</v>
      </c>
      <c r="L193" s="33">
        <f t="shared" si="29"/>
        <v>0</v>
      </c>
      <c r="M193" s="33">
        <f t="shared" si="30"/>
        <v>0</v>
      </c>
      <c r="N193" s="33">
        <v>0</v>
      </c>
      <c r="O193" s="33">
        <v>0</v>
      </c>
    </row>
    <row r="194" spans="2:15" s="1" customFormat="1" ht="12.75" x14ac:dyDescent="0.25">
      <c r="B194" s="11" t="s">
        <v>67</v>
      </c>
      <c r="C194" s="12" t="s">
        <v>68</v>
      </c>
      <c r="D194" s="13" t="s">
        <v>110</v>
      </c>
      <c r="E194" s="14">
        <v>120</v>
      </c>
      <c r="F194" s="14">
        <v>150</v>
      </c>
      <c r="G194" s="14">
        <f t="shared" si="28"/>
        <v>18000</v>
      </c>
      <c r="H194" s="32">
        <v>0</v>
      </c>
      <c r="I194" s="32">
        <v>0</v>
      </c>
      <c r="J194" s="32">
        <v>0</v>
      </c>
      <c r="K194" s="32">
        <v>0</v>
      </c>
      <c r="L194" s="33">
        <f t="shared" si="29"/>
        <v>0</v>
      </c>
      <c r="M194" s="33">
        <f t="shared" si="30"/>
        <v>0</v>
      </c>
      <c r="N194" s="33">
        <v>0</v>
      </c>
      <c r="O194" s="33">
        <v>0</v>
      </c>
    </row>
    <row r="195" spans="2:15" s="1" customFormat="1" ht="12.75" x14ac:dyDescent="0.25">
      <c r="B195" s="11" t="s">
        <v>69</v>
      </c>
      <c r="C195" s="12" t="s">
        <v>70</v>
      </c>
      <c r="D195" s="13" t="s">
        <v>114</v>
      </c>
      <c r="E195" s="14">
        <v>160</v>
      </c>
      <c r="F195" s="14">
        <v>250</v>
      </c>
      <c r="G195" s="14">
        <f t="shared" si="28"/>
        <v>40000</v>
      </c>
      <c r="H195" s="32">
        <v>0</v>
      </c>
      <c r="I195" s="32">
        <v>0</v>
      </c>
      <c r="J195" s="32">
        <v>0</v>
      </c>
      <c r="K195" s="32">
        <v>0</v>
      </c>
      <c r="L195" s="33">
        <f t="shared" si="29"/>
        <v>210</v>
      </c>
      <c r="M195" s="33">
        <f t="shared" si="30"/>
        <v>43750</v>
      </c>
      <c r="N195" s="33">
        <v>0</v>
      </c>
      <c r="O195" s="33">
        <v>52500</v>
      </c>
    </row>
    <row r="196" spans="2:15" s="1" customFormat="1" ht="12.75" x14ac:dyDescent="0.25">
      <c r="B196" s="11" t="s">
        <v>71</v>
      </c>
      <c r="C196" s="12" t="s">
        <v>72</v>
      </c>
      <c r="D196" s="13" t="s">
        <v>110</v>
      </c>
      <c r="E196" s="14">
        <v>700</v>
      </c>
      <c r="F196" s="14">
        <v>200</v>
      </c>
      <c r="G196" s="14">
        <f t="shared" si="28"/>
        <v>140000</v>
      </c>
      <c r="H196" s="32">
        <v>0</v>
      </c>
      <c r="I196" s="32">
        <v>0</v>
      </c>
      <c r="J196" s="32">
        <v>0</v>
      </c>
      <c r="K196" s="32">
        <v>0</v>
      </c>
      <c r="L196" s="33">
        <f t="shared" si="29"/>
        <v>0</v>
      </c>
      <c r="M196" s="33">
        <f t="shared" si="30"/>
        <v>0</v>
      </c>
      <c r="N196" s="33">
        <v>0</v>
      </c>
      <c r="O196" s="33">
        <v>0</v>
      </c>
    </row>
    <row r="197" spans="2:15" s="1" customFormat="1" ht="12.75" x14ac:dyDescent="0.25">
      <c r="B197" s="11" t="s">
        <v>73</v>
      </c>
      <c r="C197" s="12" t="s">
        <v>74</v>
      </c>
      <c r="D197" s="13" t="s">
        <v>112</v>
      </c>
      <c r="E197" s="14">
        <v>240</v>
      </c>
      <c r="F197" s="14">
        <v>700</v>
      </c>
      <c r="G197" s="14">
        <f t="shared" si="28"/>
        <v>168000</v>
      </c>
      <c r="H197" s="32">
        <v>0</v>
      </c>
      <c r="I197" s="32">
        <v>0</v>
      </c>
      <c r="J197" s="32">
        <v>0</v>
      </c>
      <c r="K197" s="32">
        <v>0</v>
      </c>
      <c r="L197" s="33">
        <f t="shared" si="29"/>
        <v>0</v>
      </c>
      <c r="M197" s="33">
        <f t="shared" si="30"/>
        <v>0</v>
      </c>
      <c r="N197" s="33">
        <v>0</v>
      </c>
      <c r="O197" s="33">
        <v>0</v>
      </c>
    </row>
    <row r="198" spans="2:15" s="1" customFormat="1" ht="12.75" x14ac:dyDescent="0.25">
      <c r="B198" s="11" t="s">
        <v>75</v>
      </c>
      <c r="C198" s="12" t="s">
        <v>76</v>
      </c>
      <c r="D198" s="13" t="s">
        <v>110</v>
      </c>
      <c r="E198" s="14">
        <v>450</v>
      </c>
      <c r="F198" s="14">
        <v>60</v>
      </c>
      <c r="G198" s="14">
        <f t="shared" si="28"/>
        <v>27000</v>
      </c>
      <c r="H198" s="15">
        <v>0</v>
      </c>
      <c r="I198" s="15">
        <v>0</v>
      </c>
      <c r="J198" s="15">
        <v>0</v>
      </c>
      <c r="K198" s="15">
        <v>0</v>
      </c>
      <c r="L198" s="16">
        <f t="shared" si="29"/>
        <v>0</v>
      </c>
      <c r="M198" s="16">
        <f t="shared" si="30"/>
        <v>0</v>
      </c>
      <c r="N198" s="16">
        <v>0</v>
      </c>
      <c r="O198" s="16">
        <v>0</v>
      </c>
    </row>
    <row r="199" spans="2:15" s="1" customFormat="1" ht="12.75" x14ac:dyDescent="0.25">
      <c r="B199" s="11" t="s">
        <v>77</v>
      </c>
      <c r="C199" s="12" t="s">
        <v>78</v>
      </c>
      <c r="D199" s="13" t="s">
        <v>10</v>
      </c>
      <c r="E199" s="14">
        <v>200</v>
      </c>
      <c r="F199" s="14">
        <v>200</v>
      </c>
      <c r="G199" s="14">
        <f t="shared" si="28"/>
        <v>40000</v>
      </c>
      <c r="H199" s="15">
        <v>0</v>
      </c>
      <c r="I199" s="15">
        <v>0</v>
      </c>
      <c r="J199" s="15">
        <v>0</v>
      </c>
      <c r="K199" s="15">
        <v>0</v>
      </c>
      <c r="L199" s="16">
        <f t="shared" si="29"/>
        <v>0</v>
      </c>
      <c r="M199" s="16">
        <f t="shared" si="30"/>
        <v>0</v>
      </c>
      <c r="N199" s="16">
        <v>0</v>
      </c>
      <c r="O199" s="16">
        <v>0</v>
      </c>
    </row>
    <row r="200" spans="2:15" s="1" customFormat="1" ht="12.75" x14ac:dyDescent="0.25">
      <c r="B200" s="11" t="s">
        <v>79</v>
      </c>
      <c r="C200" s="12" t="s">
        <v>80</v>
      </c>
      <c r="D200" s="13" t="s">
        <v>110</v>
      </c>
      <c r="E200" s="14">
        <v>2300</v>
      </c>
      <c r="F200" s="14">
        <v>5</v>
      </c>
      <c r="G200" s="14">
        <f t="shared" si="28"/>
        <v>11500</v>
      </c>
      <c r="H200" s="32">
        <v>0</v>
      </c>
      <c r="I200" s="32">
        <v>0</v>
      </c>
      <c r="J200" s="32">
        <v>0</v>
      </c>
      <c r="K200" s="32">
        <v>0</v>
      </c>
      <c r="L200" s="33">
        <f t="shared" si="29"/>
        <v>0</v>
      </c>
      <c r="M200" s="33">
        <f t="shared" si="30"/>
        <v>0</v>
      </c>
      <c r="N200" s="33">
        <v>0</v>
      </c>
      <c r="O200" s="33">
        <v>0</v>
      </c>
    </row>
    <row r="201" spans="2:15" s="1" customFormat="1" ht="12.75" x14ac:dyDescent="0.25">
      <c r="B201" s="11" t="s">
        <v>81</v>
      </c>
      <c r="C201" s="12" t="s">
        <v>82</v>
      </c>
      <c r="D201" s="13" t="s">
        <v>110</v>
      </c>
      <c r="E201" s="14">
        <v>6205</v>
      </c>
      <c r="F201" s="14">
        <v>4</v>
      </c>
      <c r="G201" s="14">
        <f t="shared" si="28"/>
        <v>24820</v>
      </c>
      <c r="H201" s="15">
        <v>0</v>
      </c>
      <c r="I201" s="15">
        <v>0</v>
      </c>
      <c r="J201" s="15">
        <v>0</v>
      </c>
      <c r="K201" s="15">
        <v>0</v>
      </c>
      <c r="L201" s="16">
        <f t="shared" si="29"/>
        <v>0</v>
      </c>
      <c r="M201" s="16">
        <f t="shared" si="30"/>
        <v>0</v>
      </c>
      <c r="N201" s="16">
        <v>0</v>
      </c>
      <c r="O201" s="16">
        <v>0</v>
      </c>
    </row>
    <row r="202" spans="2:15" s="1" customFormat="1" ht="12.75" x14ac:dyDescent="0.25">
      <c r="B202" s="11" t="s">
        <v>83</v>
      </c>
      <c r="C202" s="12" t="s">
        <v>84</v>
      </c>
      <c r="D202" s="13" t="s">
        <v>110</v>
      </c>
      <c r="E202" s="14">
        <v>15000</v>
      </c>
      <c r="F202" s="14">
        <v>1</v>
      </c>
      <c r="G202" s="14">
        <f t="shared" si="28"/>
        <v>15000</v>
      </c>
      <c r="H202" s="32">
        <v>0</v>
      </c>
      <c r="I202" s="32">
        <v>0</v>
      </c>
      <c r="J202" s="32">
        <v>0</v>
      </c>
      <c r="K202" s="32">
        <v>0</v>
      </c>
      <c r="L202" s="33">
        <f t="shared" si="29"/>
        <v>0</v>
      </c>
      <c r="M202" s="33">
        <f t="shared" si="30"/>
        <v>0</v>
      </c>
      <c r="N202" s="33">
        <v>0</v>
      </c>
      <c r="O202" s="33">
        <v>0</v>
      </c>
    </row>
    <row r="203" spans="2:15" s="1" customFormat="1" ht="12.75" x14ac:dyDescent="0.25">
      <c r="B203" s="11" t="s">
        <v>85</v>
      </c>
      <c r="C203" s="12" t="s">
        <v>86</v>
      </c>
      <c r="D203" s="13" t="s">
        <v>110</v>
      </c>
      <c r="E203" s="14">
        <v>5500</v>
      </c>
      <c r="F203" s="14">
        <v>5</v>
      </c>
      <c r="G203" s="14">
        <f t="shared" si="28"/>
        <v>27500</v>
      </c>
      <c r="H203" s="32">
        <v>0</v>
      </c>
      <c r="I203" s="32">
        <v>0</v>
      </c>
      <c r="J203" s="32">
        <v>0</v>
      </c>
      <c r="K203" s="32">
        <v>0</v>
      </c>
      <c r="L203" s="33">
        <f t="shared" si="29"/>
        <v>0</v>
      </c>
      <c r="M203" s="33">
        <f t="shared" si="30"/>
        <v>0</v>
      </c>
      <c r="N203" s="33">
        <v>0</v>
      </c>
      <c r="O203" s="33">
        <v>0</v>
      </c>
    </row>
    <row r="204" spans="2:15" s="1" customFormat="1" ht="12.75" x14ac:dyDescent="0.25">
      <c r="B204" s="11" t="s">
        <v>87</v>
      </c>
      <c r="C204" s="12" t="s">
        <v>88</v>
      </c>
      <c r="D204" s="13" t="s">
        <v>112</v>
      </c>
      <c r="E204" s="14">
        <v>250</v>
      </c>
      <c r="F204" s="14">
        <v>1800</v>
      </c>
      <c r="G204" s="14">
        <f t="shared" si="28"/>
        <v>450000</v>
      </c>
      <c r="H204" s="17">
        <f>K204/F204</f>
        <v>300</v>
      </c>
      <c r="I204" s="18">
        <f>K204/1.2</f>
        <v>450000</v>
      </c>
      <c r="J204" s="18">
        <f>K204-I204</f>
        <v>90000</v>
      </c>
      <c r="K204" s="15">
        <v>540000</v>
      </c>
      <c r="L204" s="16">
        <f t="shared" si="29"/>
        <v>0</v>
      </c>
      <c r="M204" s="16">
        <f t="shared" si="30"/>
        <v>0</v>
      </c>
      <c r="N204" s="16">
        <v>0</v>
      </c>
      <c r="O204" s="16">
        <v>0</v>
      </c>
    </row>
    <row r="205" spans="2:15" s="1" customFormat="1" ht="12.75" x14ac:dyDescent="0.25">
      <c r="B205" s="11" t="s">
        <v>89</v>
      </c>
      <c r="C205" s="12" t="s">
        <v>90</v>
      </c>
      <c r="D205" s="13" t="s">
        <v>110</v>
      </c>
      <c r="E205" s="14">
        <v>340</v>
      </c>
      <c r="F205" s="14">
        <v>414</v>
      </c>
      <c r="G205" s="14">
        <f t="shared" si="28"/>
        <v>140760</v>
      </c>
      <c r="H205" s="36">
        <f t="shared" ref="H205:H218" si="31">K205/E205</f>
        <v>0</v>
      </c>
      <c r="I205" s="37">
        <f t="shared" ref="I205:I218" si="32">K205/1.2</f>
        <v>0</v>
      </c>
      <c r="J205" s="37">
        <f t="shared" ref="J205:J218" si="33">K205-I205</f>
        <v>0</v>
      </c>
      <c r="K205" s="32">
        <v>0</v>
      </c>
      <c r="L205" s="33">
        <f t="shared" si="29"/>
        <v>0</v>
      </c>
      <c r="M205" s="33">
        <f t="shared" si="30"/>
        <v>0</v>
      </c>
      <c r="N205" s="33">
        <v>0</v>
      </c>
      <c r="O205" s="33">
        <v>0</v>
      </c>
    </row>
    <row r="206" spans="2:15" s="1" customFormat="1" ht="12.75" x14ac:dyDescent="0.25">
      <c r="B206" s="11" t="s">
        <v>91</v>
      </c>
      <c r="C206" s="12" t="s">
        <v>92</v>
      </c>
      <c r="D206" s="13" t="s">
        <v>110</v>
      </c>
      <c r="E206" s="14">
        <v>720</v>
      </c>
      <c r="F206" s="14">
        <v>12</v>
      </c>
      <c r="G206" s="14">
        <f t="shared" si="28"/>
        <v>8640</v>
      </c>
      <c r="H206" s="36">
        <f t="shared" si="31"/>
        <v>0</v>
      </c>
      <c r="I206" s="37">
        <f t="shared" si="32"/>
        <v>0</v>
      </c>
      <c r="J206" s="37">
        <f t="shared" si="33"/>
        <v>0</v>
      </c>
      <c r="K206" s="32">
        <v>0</v>
      </c>
      <c r="L206" s="33">
        <f t="shared" si="29"/>
        <v>0</v>
      </c>
      <c r="M206" s="33">
        <f t="shared" si="30"/>
        <v>0</v>
      </c>
      <c r="N206" s="33">
        <v>0</v>
      </c>
      <c r="O206" s="33">
        <v>0</v>
      </c>
    </row>
    <row r="207" spans="2:15" s="1" customFormat="1" ht="15" customHeight="1" x14ac:dyDescent="0.25">
      <c r="B207" s="11" t="s">
        <v>93</v>
      </c>
      <c r="C207" s="12" t="s">
        <v>94</v>
      </c>
      <c r="D207" s="13" t="s">
        <v>112</v>
      </c>
      <c r="E207" s="14">
        <v>940</v>
      </c>
      <c r="F207" s="14">
        <v>130</v>
      </c>
      <c r="G207" s="14">
        <f t="shared" si="28"/>
        <v>122200</v>
      </c>
      <c r="H207" s="17">
        <f t="shared" si="31"/>
        <v>0</v>
      </c>
      <c r="I207" s="18">
        <f t="shared" si="32"/>
        <v>0</v>
      </c>
      <c r="J207" s="18">
        <f t="shared" si="33"/>
        <v>0</v>
      </c>
      <c r="K207" s="15">
        <v>0</v>
      </c>
      <c r="L207" s="16">
        <f t="shared" si="29"/>
        <v>0</v>
      </c>
      <c r="M207" s="16">
        <f t="shared" si="30"/>
        <v>0</v>
      </c>
      <c r="N207" s="16">
        <v>0</v>
      </c>
      <c r="O207" s="16">
        <v>0</v>
      </c>
    </row>
    <row r="208" spans="2:15" s="1" customFormat="1" ht="13.5" customHeight="1" x14ac:dyDescent="0.25">
      <c r="B208" s="11" t="s">
        <v>95</v>
      </c>
      <c r="C208" s="12" t="s">
        <v>96</v>
      </c>
      <c r="D208" s="13" t="s">
        <v>110</v>
      </c>
      <c r="E208" s="14">
        <v>3250</v>
      </c>
      <c r="F208" s="14">
        <v>12</v>
      </c>
      <c r="G208" s="14">
        <f t="shared" si="28"/>
        <v>39000</v>
      </c>
      <c r="H208" s="17">
        <f t="shared" si="31"/>
        <v>0</v>
      </c>
      <c r="I208" s="18">
        <f t="shared" si="32"/>
        <v>0</v>
      </c>
      <c r="J208" s="18">
        <f t="shared" si="33"/>
        <v>0</v>
      </c>
      <c r="K208" s="15">
        <v>0</v>
      </c>
      <c r="L208" s="16">
        <f t="shared" si="29"/>
        <v>0</v>
      </c>
      <c r="M208" s="16">
        <f t="shared" si="30"/>
        <v>0</v>
      </c>
      <c r="N208" s="16">
        <v>0</v>
      </c>
      <c r="O208" s="16">
        <v>0</v>
      </c>
    </row>
    <row r="209" spans="2:15" s="1" customFormat="1" ht="12.75" x14ac:dyDescent="0.25">
      <c r="B209" s="11" t="s">
        <v>97</v>
      </c>
      <c r="C209" s="12" t="s">
        <v>98</v>
      </c>
      <c r="D209" s="13" t="s">
        <v>110</v>
      </c>
      <c r="E209" s="14">
        <v>450</v>
      </c>
      <c r="F209" s="14">
        <v>12</v>
      </c>
      <c r="G209" s="14">
        <f t="shared" si="28"/>
        <v>5400</v>
      </c>
      <c r="H209" s="17">
        <f t="shared" si="31"/>
        <v>0</v>
      </c>
      <c r="I209" s="18">
        <f t="shared" si="32"/>
        <v>0</v>
      </c>
      <c r="J209" s="18">
        <f t="shared" si="33"/>
        <v>0</v>
      </c>
      <c r="K209" s="15">
        <v>0</v>
      </c>
      <c r="L209" s="16">
        <f t="shared" si="29"/>
        <v>0</v>
      </c>
      <c r="M209" s="16">
        <f t="shared" si="30"/>
        <v>0</v>
      </c>
      <c r="N209" s="16">
        <v>0</v>
      </c>
      <c r="O209" s="16">
        <v>0</v>
      </c>
    </row>
    <row r="210" spans="2:15" s="1" customFormat="1" ht="12.75" x14ac:dyDescent="0.25">
      <c r="B210" s="11" t="s">
        <v>99</v>
      </c>
      <c r="C210" s="12" t="s">
        <v>100</v>
      </c>
      <c r="D210" s="13" t="s">
        <v>110</v>
      </c>
      <c r="E210" s="14">
        <v>650</v>
      </c>
      <c r="F210" s="14">
        <v>360</v>
      </c>
      <c r="G210" s="14">
        <f t="shared" si="28"/>
        <v>234000</v>
      </c>
      <c r="H210" s="17">
        <f t="shared" si="31"/>
        <v>0</v>
      </c>
      <c r="I210" s="18">
        <f t="shared" si="32"/>
        <v>0</v>
      </c>
      <c r="J210" s="18">
        <f t="shared" si="33"/>
        <v>0</v>
      </c>
      <c r="K210" s="15">
        <v>0</v>
      </c>
      <c r="L210" s="16">
        <f t="shared" si="29"/>
        <v>0</v>
      </c>
      <c r="M210" s="16">
        <f t="shared" si="30"/>
        <v>0</v>
      </c>
      <c r="N210" s="19">
        <f>O210-M210</f>
        <v>0</v>
      </c>
      <c r="O210" s="9">
        <v>0</v>
      </c>
    </row>
    <row r="211" spans="2:15" s="1" customFormat="1" ht="12.75" x14ac:dyDescent="0.25">
      <c r="B211" s="11" t="s">
        <v>101</v>
      </c>
      <c r="C211" s="12" t="s">
        <v>102</v>
      </c>
      <c r="D211" s="13" t="s">
        <v>110</v>
      </c>
      <c r="E211" s="14">
        <v>1500</v>
      </c>
      <c r="F211" s="14">
        <v>55</v>
      </c>
      <c r="G211" s="14">
        <f t="shared" si="28"/>
        <v>82500</v>
      </c>
      <c r="H211" s="36">
        <f t="shared" si="31"/>
        <v>0</v>
      </c>
      <c r="I211" s="37">
        <f t="shared" si="32"/>
        <v>0</v>
      </c>
      <c r="J211" s="37">
        <f t="shared" si="33"/>
        <v>0</v>
      </c>
      <c r="K211" s="32">
        <v>0</v>
      </c>
      <c r="L211" s="33">
        <f t="shared" si="29"/>
        <v>0</v>
      </c>
      <c r="M211" s="33">
        <f t="shared" si="30"/>
        <v>0</v>
      </c>
      <c r="N211" s="33">
        <v>0</v>
      </c>
      <c r="O211" s="33">
        <v>0</v>
      </c>
    </row>
    <row r="212" spans="2:15" s="1" customFormat="1" ht="12.75" x14ac:dyDescent="0.25">
      <c r="B212" s="20" t="s">
        <v>103</v>
      </c>
      <c r="C212" s="21" t="s">
        <v>104</v>
      </c>
      <c r="D212" s="22" t="s">
        <v>110</v>
      </c>
      <c r="E212" s="14">
        <v>3000</v>
      </c>
      <c r="F212" s="14">
        <v>15</v>
      </c>
      <c r="G212" s="14">
        <f t="shared" si="28"/>
        <v>45000</v>
      </c>
      <c r="H212" s="36">
        <f t="shared" si="31"/>
        <v>0</v>
      </c>
      <c r="I212" s="37">
        <f t="shared" si="32"/>
        <v>0</v>
      </c>
      <c r="J212" s="37">
        <f t="shared" si="33"/>
        <v>0</v>
      </c>
      <c r="K212" s="32">
        <v>0</v>
      </c>
      <c r="L212" s="33">
        <f t="shared" si="29"/>
        <v>0</v>
      </c>
      <c r="M212" s="33">
        <f t="shared" si="30"/>
        <v>0</v>
      </c>
      <c r="N212" s="33">
        <v>0</v>
      </c>
      <c r="O212" s="33">
        <v>0</v>
      </c>
    </row>
    <row r="213" spans="2:15" s="1" customFormat="1" ht="12.75" x14ac:dyDescent="0.25">
      <c r="B213" s="11" t="s">
        <v>105</v>
      </c>
      <c r="C213" s="12" t="s">
        <v>106</v>
      </c>
      <c r="D213" s="13" t="s">
        <v>109</v>
      </c>
      <c r="E213" s="14">
        <v>300</v>
      </c>
      <c r="F213" s="14">
        <v>150</v>
      </c>
      <c r="G213" s="14">
        <f t="shared" si="28"/>
        <v>45000</v>
      </c>
      <c r="H213" s="36">
        <f t="shared" si="31"/>
        <v>0</v>
      </c>
      <c r="I213" s="37">
        <f t="shared" si="32"/>
        <v>0</v>
      </c>
      <c r="J213" s="37">
        <f t="shared" si="33"/>
        <v>0</v>
      </c>
      <c r="K213" s="32">
        <v>0</v>
      </c>
      <c r="L213" s="33">
        <f t="shared" si="29"/>
        <v>990</v>
      </c>
      <c r="M213" s="33">
        <f t="shared" si="30"/>
        <v>123750</v>
      </c>
      <c r="N213" s="33">
        <v>0</v>
      </c>
      <c r="O213" s="33">
        <v>148500</v>
      </c>
    </row>
    <row r="214" spans="2:15" s="1" customFormat="1" ht="12.75" x14ac:dyDescent="0.25">
      <c r="B214" s="11" t="s">
        <v>107</v>
      </c>
      <c r="C214" s="12" t="s">
        <v>108</v>
      </c>
      <c r="D214" s="22" t="s">
        <v>109</v>
      </c>
      <c r="E214" s="23">
        <v>278</v>
      </c>
      <c r="F214" s="23">
        <v>100</v>
      </c>
      <c r="G214" s="14">
        <f t="shared" si="28"/>
        <v>27800</v>
      </c>
      <c r="H214" s="36">
        <f t="shared" si="31"/>
        <v>0</v>
      </c>
      <c r="I214" s="37">
        <f t="shared" si="32"/>
        <v>0</v>
      </c>
      <c r="J214" s="37">
        <f t="shared" si="33"/>
        <v>0</v>
      </c>
      <c r="K214" s="32">
        <v>0</v>
      </c>
      <c r="L214" s="33">
        <f t="shared" si="29"/>
        <v>540</v>
      </c>
      <c r="M214" s="33">
        <f t="shared" si="30"/>
        <v>45000</v>
      </c>
      <c r="N214" s="33">
        <v>0</v>
      </c>
      <c r="O214" s="33">
        <v>54000</v>
      </c>
    </row>
    <row r="215" spans="2:15" s="1" customFormat="1" ht="12.75" x14ac:dyDescent="0.25">
      <c r="B215" s="11" t="s">
        <v>115</v>
      </c>
      <c r="C215" s="24" t="s">
        <v>116</v>
      </c>
      <c r="D215" s="14" t="s">
        <v>10</v>
      </c>
      <c r="E215" s="14">
        <v>155</v>
      </c>
      <c r="F215" s="14">
        <v>50</v>
      </c>
      <c r="G215" s="14">
        <f t="shared" si="28"/>
        <v>7750</v>
      </c>
      <c r="H215" s="17">
        <f t="shared" si="31"/>
        <v>0</v>
      </c>
      <c r="I215" s="18">
        <f t="shared" si="32"/>
        <v>0</v>
      </c>
      <c r="J215" s="18">
        <f t="shared" si="33"/>
        <v>0</v>
      </c>
      <c r="K215" s="15">
        <v>0</v>
      </c>
      <c r="L215" s="25">
        <f t="shared" si="29"/>
        <v>450</v>
      </c>
      <c r="M215" s="25">
        <f t="shared" si="30"/>
        <v>18750</v>
      </c>
      <c r="N215" s="25">
        <v>0</v>
      </c>
      <c r="O215" s="25">
        <v>22500</v>
      </c>
    </row>
    <row r="216" spans="2:15" s="1" customFormat="1" ht="12.75" x14ac:dyDescent="0.25">
      <c r="B216" s="11" t="s">
        <v>117</v>
      </c>
      <c r="C216" s="24" t="s">
        <v>118</v>
      </c>
      <c r="D216" s="14" t="s">
        <v>10</v>
      </c>
      <c r="E216" s="14">
        <v>825</v>
      </c>
      <c r="F216" s="14">
        <v>200</v>
      </c>
      <c r="G216" s="14">
        <f t="shared" si="28"/>
        <v>165000</v>
      </c>
      <c r="H216" s="17">
        <f t="shared" si="31"/>
        <v>0</v>
      </c>
      <c r="I216" s="18">
        <f t="shared" si="32"/>
        <v>0</v>
      </c>
      <c r="J216" s="18">
        <f t="shared" si="33"/>
        <v>0</v>
      </c>
      <c r="K216" s="15">
        <v>0</v>
      </c>
      <c r="L216" s="25">
        <f t="shared" si="29"/>
        <v>360</v>
      </c>
      <c r="M216" s="25">
        <f t="shared" si="30"/>
        <v>60000</v>
      </c>
      <c r="N216" s="25">
        <v>0</v>
      </c>
      <c r="O216" s="25">
        <v>72000</v>
      </c>
    </row>
    <row r="217" spans="2:15" s="1" customFormat="1" ht="12.75" x14ac:dyDescent="0.25">
      <c r="B217" s="11" t="s">
        <v>119</v>
      </c>
      <c r="C217" s="24" t="s">
        <v>120</v>
      </c>
      <c r="D217" s="14" t="s">
        <v>110</v>
      </c>
      <c r="E217" s="14">
        <v>400</v>
      </c>
      <c r="F217" s="14">
        <v>300</v>
      </c>
      <c r="G217" s="14">
        <f t="shared" si="28"/>
        <v>120000</v>
      </c>
      <c r="H217" s="17">
        <f t="shared" si="31"/>
        <v>0</v>
      </c>
      <c r="I217" s="18">
        <f t="shared" si="32"/>
        <v>0</v>
      </c>
      <c r="J217" s="18">
        <f t="shared" si="33"/>
        <v>0</v>
      </c>
      <c r="K217" s="15">
        <v>0</v>
      </c>
      <c r="L217" s="16">
        <f t="shared" si="29"/>
        <v>248</v>
      </c>
      <c r="M217" s="16">
        <f t="shared" si="30"/>
        <v>62000</v>
      </c>
      <c r="N217" s="16">
        <v>0</v>
      </c>
      <c r="O217" s="16">
        <v>74400</v>
      </c>
    </row>
    <row r="218" spans="2:15" s="1" customFormat="1" ht="12.75" x14ac:dyDescent="0.25">
      <c r="B218" s="11" t="s">
        <v>121</v>
      </c>
      <c r="C218" s="24" t="s">
        <v>122</v>
      </c>
      <c r="D218" s="14" t="s">
        <v>110</v>
      </c>
      <c r="E218" s="14">
        <v>311</v>
      </c>
      <c r="F218" s="14">
        <v>150</v>
      </c>
      <c r="G218" s="14">
        <f t="shared" si="28"/>
        <v>46650</v>
      </c>
      <c r="H218" s="17">
        <f t="shared" si="31"/>
        <v>0</v>
      </c>
      <c r="I218" s="18">
        <f t="shared" si="32"/>
        <v>0</v>
      </c>
      <c r="J218" s="18">
        <f t="shared" si="33"/>
        <v>0</v>
      </c>
      <c r="K218" s="15">
        <v>0</v>
      </c>
      <c r="L218" s="16">
        <f t="shared" si="29"/>
        <v>0</v>
      </c>
      <c r="M218" s="16">
        <f t="shared" si="30"/>
        <v>0</v>
      </c>
      <c r="N218" s="16">
        <v>0</v>
      </c>
      <c r="O218" s="16">
        <v>0</v>
      </c>
    </row>
    <row r="219" spans="2:15" s="1" customFormat="1" ht="12.75" x14ac:dyDescent="0.25"/>
    <row r="220" spans="2:15" s="1" customFormat="1" ht="12.75" x14ac:dyDescent="0.25"/>
    <row r="221" spans="2:15" s="1" customFormat="1" ht="12.75" x14ac:dyDescent="0.25"/>
    <row r="222" spans="2:15" s="1" customFormat="1" ht="12.75" x14ac:dyDescent="0.25"/>
    <row r="223" spans="2:15" s="1" customFormat="1" ht="12.75" x14ac:dyDescent="0.25"/>
    <row r="224" spans="2:15" s="1" customFormat="1" ht="12.75" x14ac:dyDescent="0.25"/>
    <row r="225" s="1" customFormat="1" ht="12.75" x14ac:dyDescent="0.25"/>
    <row r="226" s="1" customFormat="1" ht="12.75" x14ac:dyDescent="0.25"/>
    <row r="227" s="1" customFormat="1" ht="12.75" x14ac:dyDescent="0.25"/>
    <row r="228" s="1" customFormat="1" ht="12.75" x14ac:dyDescent="0.25"/>
    <row r="229" s="1" customFormat="1" ht="12.75" x14ac:dyDescent="0.25"/>
    <row r="230" s="1" customFormat="1" ht="12.75" x14ac:dyDescent="0.25"/>
    <row r="231" s="1" customFormat="1" ht="12.75" x14ac:dyDescent="0.25"/>
    <row r="232" s="1" customFormat="1" ht="12.75" x14ac:dyDescent="0.25"/>
    <row r="233" s="1" customFormat="1" ht="12.75" x14ac:dyDescent="0.25"/>
    <row r="234" s="1" customFormat="1" ht="12.75" x14ac:dyDescent="0.25"/>
    <row r="235" s="1" customFormat="1" ht="12.75" x14ac:dyDescent="0.25"/>
    <row r="236" s="1" customFormat="1" ht="12.75" x14ac:dyDescent="0.25"/>
    <row r="237" s="1" customFormat="1" ht="12.75" x14ac:dyDescent="0.25"/>
    <row r="238" s="1" customFormat="1" ht="12.75" x14ac:dyDescent="0.25"/>
    <row r="239" s="1" customFormat="1" ht="12.75" x14ac:dyDescent="0.25"/>
    <row r="240" s="1" customFormat="1" ht="12.75" x14ac:dyDescent="0.25"/>
    <row r="241" s="1" customFormat="1" ht="12.75" x14ac:dyDescent="0.25"/>
    <row r="242" s="1" customFormat="1" ht="12.75" x14ac:dyDescent="0.25"/>
    <row r="243" s="1" customFormat="1" ht="12.75" x14ac:dyDescent="0.25"/>
    <row r="244" s="1" customFormat="1" ht="12.75" x14ac:dyDescent="0.25"/>
    <row r="245" s="1" customFormat="1" ht="12.75" x14ac:dyDescent="0.25"/>
    <row r="246" s="1" customFormat="1" ht="12.75" x14ac:dyDescent="0.25"/>
    <row r="247" s="1" customFormat="1" ht="12.75" x14ac:dyDescent="0.25"/>
    <row r="248" s="1" customFormat="1" ht="12.75" x14ac:dyDescent="0.25"/>
    <row r="249" s="1" customFormat="1" ht="12.75" x14ac:dyDescent="0.25"/>
    <row r="250" s="1" customFormat="1" ht="12.75" x14ac:dyDescent="0.25"/>
    <row r="251" s="1" customFormat="1" ht="12.75" x14ac:dyDescent="0.25"/>
    <row r="252" s="1" customFormat="1" ht="12.75" x14ac:dyDescent="0.25"/>
    <row r="253" s="1" customFormat="1" ht="12.75" x14ac:dyDescent="0.25"/>
    <row r="254" s="1" customFormat="1" ht="12.75" x14ac:dyDescent="0.25"/>
    <row r="255" s="1" customFormat="1" ht="12.75" x14ac:dyDescent="0.25"/>
    <row r="256" s="1" customFormat="1" ht="12.75" x14ac:dyDescent="0.25"/>
    <row r="257" spans="2:19" s="1" customFormat="1" ht="12.75" x14ac:dyDescent="0.25"/>
    <row r="258" spans="2:19" s="1" customFormat="1" ht="12.75" x14ac:dyDescent="0.25"/>
    <row r="259" spans="2:19" s="1" customFormat="1" ht="12.75" x14ac:dyDescent="0.25"/>
    <row r="260" spans="2:19" s="1" customFormat="1" ht="12.75" x14ac:dyDescent="0.25"/>
    <row r="261" spans="2:19" s="1" customFormat="1" ht="12.75" x14ac:dyDescent="0.25"/>
    <row r="262" spans="2:19" s="1" customFormat="1" ht="12.75" x14ac:dyDescent="0.25"/>
    <row r="263" spans="2:19" s="1" customFormat="1" ht="12.75" x14ac:dyDescent="0.25"/>
    <row r="264" spans="2:19" s="1" customFormat="1" ht="12.75" x14ac:dyDescent="0.25"/>
    <row r="265" spans="2:19" s="1" customFormat="1" ht="12.75" x14ac:dyDescent="0.25"/>
    <row r="266" spans="2:19" s="1" customFormat="1" ht="12.75" x14ac:dyDescent="0.25"/>
    <row r="267" spans="2:19" s="1" customFormat="1" ht="12.75" x14ac:dyDescent="0.25"/>
    <row r="268" spans="2:19" s="1" customFormat="1" ht="12.75" x14ac:dyDescent="0.25">
      <c r="B268" s="2"/>
      <c r="C268" s="2"/>
      <c r="D268" s="2"/>
      <c r="E268" s="2"/>
      <c r="F268" s="2"/>
      <c r="G268" s="2"/>
      <c r="H268" s="2"/>
      <c r="I268" s="3"/>
      <c r="J268" s="2"/>
      <c r="K268" s="2"/>
      <c r="L268" s="2"/>
      <c r="M268" s="3"/>
      <c r="N268" s="2"/>
      <c r="O268" s="2"/>
      <c r="P268" s="2"/>
    </row>
    <row r="269" spans="2:19" s="1" customFormat="1" ht="12.75" x14ac:dyDescent="0.25">
      <c r="B269" s="2"/>
      <c r="C269" s="2"/>
      <c r="D269" s="2"/>
      <c r="E269" s="2"/>
      <c r="F269" s="2"/>
      <c r="G269" s="2"/>
      <c r="H269" s="2"/>
      <c r="I269" s="3"/>
      <c r="J269" s="2"/>
      <c r="K269" s="2"/>
      <c r="L269" s="2"/>
      <c r="M269" s="3"/>
      <c r="N269" s="2"/>
      <c r="O269" s="2"/>
      <c r="P269" s="2"/>
      <c r="Q269" s="2"/>
      <c r="R269" s="2"/>
      <c r="S269" s="2"/>
    </row>
    <row r="270" spans="2:19" s="1" customFormat="1" ht="12.75" x14ac:dyDescent="0.25">
      <c r="B270" s="2"/>
      <c r="C270" s="2"/>
      <c r="D270" s="2"/>
      <c r="E270" s="2"/>
      <c r="F270" s="2"/>
      <c r="G270" s="2"/>
      <c r="H270" s="2"/>
      <c r="I270" s="3"/>
      <c r="J270" s="2"/>
      <c r="K270" s="2"/>
      <c r="L270" s="2"/>
      <c r="M270" s="3"/>
      <c r="N270" s="2"/>
      <c r="O270" s="2"/>
      <c r="P270" s="2"/>
      <c r="Q270" s="2"/>
      <c r="R270" s="2"/>
      <c r="S270" s="2"/>
    </row>
    <row r="271" spans="2:19" s="1" customFormat="1" ht="12.75" x14ac:dyDescent="0.25">
      <c r="B271" s="2"/>
      <c r="C271" s="2"/>
      <c r="D271" s="2"/>
      <c r="E271" s="2"/>
      <c r="F271" s="2"/>
      <c r="G271" s="2"/>
      <c r="H271" s="2"/>
      <c r="I271" s="3"/>
      <c r="J271" s="2"/>
      <c r="K271" s="2"/>
      <c r="L271" s="2"/>
      <c r="M271" s="3"/>
      <c r="N271" s="2"/>
      <c r="O271" s="2"/>
      <c r="P271" s="2"/>
      <c r="Q271" s="2"/>
      <c r="R271" s="2"/>
      <c r="S271" s="2"/>
    </row>
    <row r="272" spans="2:19" s="1" customFormat="1" ht="12.75" x14ac:dyDescent="0.25">
      <c r="B272" s="2"/>
      <c r="C272" s="2"/>
      <c r="D272" s="2"/>
      <c r="E272" s="2"/>
      <c r="F272" s="2"/>
      <c r="G272" s="2"/>
      <c r="H272" s="2"/>
      <c r="I272" s="3"/>
      <c r="J272" s="2"/>
      <c r="K272" s="2"/>
      <c r="L272" s="2"/>
      <c r="M272" s="3"/>
      <c r="N272" s="2"/>
      <c r="O272" s="2"/>
      <c r="P272" s="2"/>
      <c r="Q272" s="2"/>
      <c r="R272" s="2"/>
      <c r="S272" s="2"/>
    </row>
    <row r="273" spans="2:20" s="1" customFormat="1" ht="12.75" x14ac:dyDescent="0.25">
      <c r="B273" s="2"/>
      <c r="C273" s="2"/>
      <c r="D273" s="2"/>
      <c r="E273" s="2"/>
      <c r="F273" s="2"/>
      <c r="G273" s="2"/>
      <c r="H273" s="2"/>
      <c r="I273" s="3"/>
      <c r="J273" s="2"/>
      <c r="K273" s="2"/>
      <c r="L273" s="2"/>
      <c r="M273" s="3"/>
      <c r="N273" s="2"/>
      <c r="O273" s="2"/>
      <c r="P273" s="2"/>
      <c r="Q273" s="2"/>
      <c r="R273" s="2"/>
      <c r="S273" s="2"/>
    </row>
    <row r="274" spans="2:20" s="1" customFormat="1" ht="12.75" x14ac:dyDescent="0.25">
      <c r="B274" s="2"/>
      <c r="C274" s="2"/>
      <c r="D274" s="2"/>
      <c r="E274" s="2"/>
      <c r="F274" s="2"/>
      <c r="G274" s="2"/>
      <c r="H274" s="2"/>
      <c r="I274" s="3"/>
      <c r="J274" s="2"/>
      <c r="K274" s="2"/>
      <c r="L274" s="2"/>
      <c r="M274" s="3"/>
      <c r="N274" s="2"/>
      <c r="O274" s="2"/>
      <c r="P274" s="2"/>
      <c r="Q274" s="2"/>
      <c r="R274" s="2"/>
      <c r="S274" s="2"/>
    </row>
    <row r="275" spans="2:20" s="1" customFormat="1" ht="12.75" x14ac:dyDescent="0.25">
      <c r="B275" s="2"/>
      <c r="C275" s="2"/>
      <c r="D275" s="2"/>
      <c r="E275" s="2"/>
      <c r="F275" s="2"/>
      <c r="G275" s="2"/>
      <c r="H275" s="2"/>
      <c r="I275" s="3"/>
      <c r="J275" s="2"/>
      <c r="K275" s="2"/>
      <c r="L275" s="2"/>
      <c r="M275" s="3"/>
      <c r="N275" s="2"/>
      <c r="O275" s="2"/>
      <c r="P275" s="2"/>
      <c r="Q275" s="2"/>
      <c r="R275" s="2"/>
      <c r="S275" s="2"/>
    </row>
    <row r="276" spans="2:20" s="1" customFormat="1" ht="12.75" x14ac:dyDescent="0.25">
      <c r="B276" s="2"/>
      <c r="C276" s="2"/>
      <c r="D276" s="2"/>
      <c r="E276" s="2"/>
      <c r="F276" s="2"/>
      <c r="G276" s="2"/>
      <c r="H276" s="2"/>
      <c r="I276" s="3"/>
      <c r="J276" s="2"/>
      <c r="K276" s="2"/>
      <c r="L276" s="2"/>
      <c r="M276" s="3"/>
      <c r="N276" s="2"/>
      <c r="O276" s="2"/>
      <c r="P276" s="2"/>
      <c r="Q276" s="2"/>
      <c r="R276" s="2"/>
      <c r="S276" s="2"/>
    </row>
    <row r="277" spans="2:20" s="1" customFormat="1" ht="12.75" x14ac:dyDescent="0.25">
      <c r="B277" s="2"/>
      <c r="C277" s="2"/>
      <c r="D277" s="2"/>
      <c r="E277" s="2"/>
      <c r="F277" s="2"/>
      <c r="G277" s="2"/>
      <c r="H277" s="2"/>
      <c r="I277" s="3"/>
      <c r="J277" s="2"/>
      <c r="K277" s="2"/>
      <c r="L277" s="2"/>
      <c r="M277" s="3"/>
      <c r="N277" s="2"/>
      <c r="O277" s="2"/>
      <c r="P277" s="2"/>
      <c r="Q277" s="2"/>
      <c r="R277" s="2"/>
      <c r="S277" s="2"/>
      <c r="T277" s="2"/>
    </row>
    <row r="278" spans="2:20" s="1" customFormat="1" ht="12.75" x14ac:dyDescent="0.25">
      <c r="B278" s="2"/>
      <c r="C278" s="2"/>
      <c r="D278" s="2"/>
      <c r="E278" s="2"/>
      <c r="F278" s="2"/>
      <c r="G278" s="2"/>
      <c r="H278" s="2"/>
      <c r="I278" s="3"/>
      <c r="J278" s="2"/>
      <c r="K278" s="2"/>
      <c r="L278" s="2"/>
      <c r="M278" s="3"/>
      <c r="N278" s="2"/>
      <c r="O278" s="2"/>
      <c r="P278" s="2"/>
      <c r="Q278" s="2"/>
      <c r="R278" s="2"/>
      <c r="S278" s="2"/>
      <c r="T278" s="2"/>
    </row>
    <row r="279" spans="2:20" s="1" customFormat="1" ht="12.75" x14ac:dyDescent="0.25">
      <c r="B279" s="2"/>
      <c r="C279" s="2"/>
      <c r="D279" s="2"/>
      <c r="E279" s="2"/>
      <c r="F279" s="2"/>
      <c r="G279" s="2"/>
      <c r="H279" s="2"/>
      <c r="I279" s="3"/>
      <c r="J279" s="2"/>
      <c r="K279" s="2"/>
      <c r="L279" s="2"/>
      <c r="M279" s="3"/>
      <c r="N279" s="2"/>
      <c r="O279" s="2"/>
      <c r="P279" s="2"/>
      <c r="Q279" s="2"/>
      <c r="R279" s="2"/>
      <c r="S279" s="2"/>
      <c r="T279" s="2"/>
    </row>
    <row r="280" spans="2:20" s="1" customFormat="1" ht="12.75" x14ac:dyDescent="0.25">
      <c r="B280" s="2"/>
      <c r="C280" s="2"/>
      <c r="D280" s="2"/>
      <c r="E280" s="2"/>
      <c r="F280" s="2"/>
      <c r="G280" s="2"/>
      <c r="H280" s="2"/>
      <c r="I280" s="3"/>
      <c r="J280" s="2"/>
      <c r="K280" s="2"/>
      <c r="L280" s="2"/>
      <c r="M280" s="3"/>
      <c r="N280" s="2"/>
      <c r="O280" s="2"/>
      <c r="P280" s="2"/>
      <c r="Q280" s="2"/>
      <c r="R280" s="2"/>
      <c r="S280" s="2"/>
      <c r="T280" s="2"/>
    </row>
    <row r="281" spans="2:20" s="1" customFormat="1" ht="12.75" x14ac:dyDescent="0.25">
      <c r="B281" s="2"/>
      <c r="C281" s="2"/>
      <c r="D281" s="2"/>
      <c r="E281" s="2"/>
      <c r="F281" s="2"/>
      <c r="G281" s="2"/>
      <c r="H281" s="2"/>
      <c r="I281" s="3"/>
      <c r="J281" s="2"/>
      <c r="K281" s="2"/>
      <c r="L281" s="2"/>
      <c r="M281" s="3"/>
      <c r="N281" s="2"/>
      <c r="O281" s="2"/>
      <c r="P281" s="2"/>
      <c r="Q281" s="2"/>
      <c r="R281" s="2"/>
      <c r="S281" s="2"/>
      <c r="T281" s="2"/>
    </row>
    <row r="282" spans="2:20" s="1" customFormat="1" ht="12.75" x14ac:dyDescent="0.25">
      <c r="B282" s="2"/>
      <c r="C282" s="2"/>
      <c r="D282" s="2"/>
      <c r="E282" s="2"/>
      <c r="F282" s="2"/>
      <c r="G282" s="2"/>
      <c r="H282" s="2"/>
      <c r="I282" s="3"/>
      <c r="J282" s="2"/>
      <c r="K282" s="2"/>
      <c r="L282" s="2"/>
      <c r="M282" s="3"/>
      <c r="N282" s="2"/>
      <c r="O282" s="2"/>
      <c r="P282" s="2"/>
      <c r="Q282" s="2"/>
      <c r="R282" s="2"/>
      <c r="S282" s="2"/>
      <c r="T282" s="2"/>
    </row>
    <row r="283" spans="2:20" s="1" customFormat="1" ht="12.75" x14ac:dyDescent="0.25">
      <c r="B283" s="2"/>
      <c r="C283" s="2"/>
      <c r="D283" s="2"/>
      <c r="E283" s="2"/>
      <c r="F283" s="2"/>
      <c r="G283" s="2"/>
      <c r="H283" s="2"/>
      <c r="I283" s="3"/>
      <c r="J283" s="2"/>
      <c r="K283" s="2"/>
      <c r="L283" s="2"/>
      <c r="M283" s="3"/>
      <c r="N283" s="2"/>
      <c r="O283" s="2"/>
      <c r="P283" s="2"/>
      <c r="Q283" s="2"/>
      <c r="R283" s="2"/>
      <c r="S283" s="2"/>
      <c r="T283" s="2"/>
    </row>
    <row r="284" spans="2:20" s="1" customFormat="1" ht="12.75" x14ac:dyDescent="0.25">
      <c r="B284" s="2"/>
      <c r="C284" s="2"/>
      <c r="D284" s="2"/>
      <c r="E284" s="2"/>
      <c r="F284" s="2"/>
      <c r="G284" s="2"/>
      <c r="H284" s="2"/>
      <c r="I284" s="3"/>
      <c r="J284" s="2"/>
      <c r="K284" s="2"/>
      <c r="L284" s="2"/>
      <c r="M284" s="3"/>
      <c r="N284" s="2"/>
      <c r="O284" s="2"/>
      <c r="P284" s="2"/>
      <c r="Q284" s="2"/>
      <c r="R284" s="2"/>
      <c r="S284" s="2"/>
      <c r="T284" s="2"/>
    </row>
    <row r="285" spans="2:20" s="1" customFormat="1" ht="12.75" x14ac:dyDescent="0.25">
      <c r="B285" s="2"/>
      <c r="C285" s="2"/>
      <c r="D285" s="2"/>
      <c r="E285" s="2"/>
      <c r="F285" s="2"/>
      <c r="G285" s="2"/>
      <c r="H285" s="2"/>
      <c r="I285" s="3"/>
      <c r="J285" s="2"/>
      <c r="K285" s="2"/>
      <c r="L285" s="2"/>
      <c r="M285" s="3"/>
      <c r="N285" s="2"/>
      <c r="O285" s="2"/>
      <c r="P285" s="2"/>
      <c r="Q285" s="2"/>
      <c r="R285" s="2"/>
      <c r="S285" s="2"/>
      <c r="T285" s="2"/>
    </row>
    <row r="286" spans="2:20" s="1" customFormat="1" ht="12.75" x14ac:dyDescent="0.25">
      <c r="B286" s="2"/>
      <c r="C286" s="2"/>
      <c r="D286" s="2"/>
      <c r="E286" s="2"/>
      <c r="F286" s="2"/>
      <c r="G286" s="2"/>
      <c r="H286" s="2"/>
      <c r="I286" s="3"/>
      <c r="J286" s="2"/>
      <c r="K286" s="2"/>
      <c r="L286" s="2"/>
      <c r="M286" s="3"/>
      <c r="N286" s="2"/>
      <c r="O286" s="2"/>
      <c r="P286" s="2"/>
      <c r="Q286" s="2"/>
      <c r="R286" s="2"/>
      <c r="S286" s="2"/>
      <c r="T286" s="2"/>
    </row>
    <row r="287" spans="2:20" s="1" customFormat="1" ht="12.75" x14ac:dyDescent="0.25">
      <c r="B287" s="2"/>
      <c r="C287" s="2"/>
      <c r="D287" s="2"/>
      <c r="E287" s="2"/>
      <c r="F287" s="2"/>
      <c r="G287" s="2"/>
      <c r="H287" s="2"/>
      <c r="I287" s="3"/>
      <c r="J287" s="2"/>
      <c r="K287" s="2"/>
      <c r="L287" s="2"/>
      <c r="M287" s="3"/>
      <c r="N287" s="2"/>
      <c r="O287" s="2"/>
      <c r="P287" s="2"/>
      <c r="Q287" s="2"/>
      <c r="R287" s="2"/>
      <c r="S287" s="2"/>
      <c r="T287" s="2"/>
    </row>
    <row r="288" spans="2:20" s="1" customFormat="1" ht="12.75" x14ac:dyDescent="0.25">
      <c r="B288" s="2"/>
      <c r="C288" s="2"/>
      <c r="D288" s="2"/>
      <c r="E288" s="2"/>
      <c r="F288" s="2"/>
      <c r="G288" s="2"/>
      <c r="H288" s="2"/>
      <c r="I288" s="3"/>
      <c r="J288" s="2"/>
      <c r="K288" s="2"/>
      <c r="L288" s="2"/>
      <c r="M288" s="3"/>
      <c r="N288" s="2"/>
      <c r="O288" s="2"/>
      <c r="P288" s="2"/>
      <c r="Q288" s="2"/>
      <c r="R288" s="2"/>
      <c r="S288" s="2"/>
      <c r="T288" s="2"/>
    </row>
    <row r="289" spans="2:20" s="1" customFormat="1" ht="12.75" x14ac:dyDescent="0.25">
      <c r="B289" s="2"/>
      <c r="C289" s="2"/>
      <c r="D289" s="2"/>
      <c r="E289" s="2"/>
      <c r="F289" s="2"/>
      <c r="G289" s="2"/>
      <c r="H289" s="2"/>
      <c r="I289" s="3"/>
      <c r="J289" s="2"/>
      <c r="K289" s="2"/>
      <c r="L289" s="2"/>
      <c r="M289" s="3"/>
      <c r="N289" s="2"/>
      <c r="O289" s="2"/>
      <c r="P289" s="2"/>
      <c r="Q289" s="2"/>
      <c r="R289" s="2"/>
      <c r="S289" s="2"/>
      <c r="T289" s="2"/>
    </row>
    <row r="290" spans="2:20" s="1" customFormat="1" ht="12" customHeight="1" x14ac:dyDescent="0.25">
      <c r="B290" s="2"/>
      <c r="C290" s="2"/>
      <c r="D290" s="2"/>
      <c r="E290" s="2"/>
      <c r="F290" s="2"/>
      <c r="G290" s="2"/>
      <c r="H290" s="2"/>
      <c r="I290" s="3"/>
      <c r="J290" s="2"/>
      <c r="K290" s="2"/>
      <c r="L290" s="2"/>
      <c r="M290" s="3"/>
      <c r="N290" s="2"/>
      <c r="O290" s="2"/>
      <c r="P290" s="2"/>
      <c r="Q290" s="2"/>
      <c r="R290" s="2"/>
      <c r="S290" s="2"/>
      <c r="T290" s="2"/>
    </row>
    <row r="291" spans="2:20" s="1" customFormat="1" ht="12" customHeight="1" x14ac:dyDescent="0.25">
      <c r="B291" s="2"/>
      <c r="C291" s="2"/>
      <c r="D291" s="2"/>
      <c r="E291" s="2"/>
      <c r="F291" s="2"/>
      <c r="G291" s="2"/>
      <c r="H291" s="2"/>
      <c r="I291" s="3"/>
      <c r="J291" s="2"/>
      <c r="K291" s="2"/>
      <c r="L291" s="2"/>
      <c r="M291" s="3"/>
      <c r="N291" s="2"/>
      <c r="O291" s="2"/>
      <c r="P291" s="2"/>
      <c r="Q291" s="2"/>
      <c r="R291" s="2"/>
      <c r="S291" s="2"/>
      <c r="T291" s="2"/>
    </row>
    <row r="292" spans="2:20" s="1" customFormat="1" ht="13.5" customHeight="1" x14ac:dyDescent="0.25">
      <c r="B292" s="2"/>
      <c r="C292" s="2"/>
      <c r="D292" s="2"/>
      <c r="E292" s="2"/>
      <c r="F292" s="2"/>
      <c r="G292" s="2"/>
      <c r="H292" s="2"/>
      <c r="I292" s="3"/>
      <c r="J292" s="2"/>
      <c r="K292" s="2"/>
      <c r="L292" s="2"/>
      <c r="M292" s="3"/>
      <c r="N292" s="2"/>
      <c r="O292" s="2"/>
      <c r="P292" s="2"/>
      <c r="Q292" s="2"/>
      <c r="R292" s="2"/>
      <c r="S292" s="2"/>
      <c r="T292" s="2"/>
    </row>
    <row r="293" spans="2:20" s="1" customFormat="1" ht="12.75" x14ac:dyDescent="0.25">
      <c r="B293" s="2"/>
      <c r="C293" s="2"/>
      <c r="D293" s="2"/>
      <c r="E293" s="2"/>
      <c r="F293" s="2"/>
      <c r="G293" s="2"/>
      <c r="H293" s="2"/>
      <c r="I293" s="3"/>
      <c r="J293" s="2"/>
      <c r="K293" s="2"/>
      <c r="L293" s="2"/>
      <c r="M293" s="3"/>
      <c r="N293" s="2"/>
      <c r="O293" s="2"/>
      <c r="P293" s="2"/>
      <c r="Q293" s="2"/>
      <c r="R293" s="2"/>
      <c r="S293" s="2"/>
      <c r="T293" s="2"/>
    </row>
    <row r="294" spans="2:20" s="1" customFormat="1" ht="12.75" x14ac:dyDescent="0.25">
      <c r="B294" s="2"/>
      <c r="C294" s="2"/>
      <c r="D294" s="2"/>
      <c r="E294" s="2"/>
      <c r="F294" s="2"/>
      <c r="G294" s="2"/>
      <c r="H294" s="2"/>
      <c r="I294" s="3"/>
      <c r="J294" s="2"/>
      <c r="K294" s="2"/>
      <c r="L294" s="2"/>
      <c r="M294" s="3"/>
      <c r="N294" s="2"/>
      <c r="O294" s="2"/>
      <c r="P294" s="2"/>
      <c r="Q294" s="2"/>
      <c r="R294" s="2"/>
      <c r="S294" s="2"/>
      <c r="T294" s="2"/>
    </row>
    <row r="295" spans="2:20" s="1" customFormat="1" ht="12.75" x14ac:dyDescent="0.25">
      <c r="B295" s="2"/>
      <c r="C295" s="2"/>
      <c r="D295" s="2"/>
      <c r="E295" s="2"/>
      <c r="F295" s="2"/>
      <c r="G295" s="2"/>
      <c r="H295" s="2"/>
      <c r="I295" s="3"/>
      <c r="J295" s="2"/>
      <c r="K295" s="2"/>
      <c r="L295" s="2"/>
      <c r="M295" s="3"/>
      <c r="N295" s="2"/>
      <c r="O295" s="2"/>
      <c r="P295" s="2"/>
      <c r="Q295" s="2"/>
      <c r="R295" s="2"/>
      <c r="S295" s="2"/>
      <c r="T295" s="2"/>
    </row>
    <row r="296" spans="2:20" s="1" customFormat="1" ht="12.75" x14ac:dyDescent="0.25">
      <c r="B296" s="2"/>
      <c r="C296" s="2"/>
      <c r="D296" s="2"/>
      <c r="E296" s="2"/>
      <c r="F296" s="2"/>
      <c r="G296" s="2"/>
      <c r="H296" s="2"/>
      <c r="I296" s="3"/>
      <c r="J296" s="2"/>
      <c r="K296" s="2"/>
      <c r="L296" s="2"/>
      <c r="M296" s="3"/>
      <c r="N296" s="2"/>
      <c r="O296" s="2"/>
      <c r="P296" s="2"/>
      <c r="Q296" s="2"/>
      <c r="R296" s="2"/>
      <c r="S296" s="2"/>
      <c r="T296" s="2"/>
    </row>
    <row r="297" spans="2:20" s="1" customFormat="1" ht="12.75" x14ac:dyDescent="0.25">
      <c r="B297" s="2"/>
      <c r="C297" s="2"/>
      <c r="D297" s="2"/>
      <c r="E297" s="2"/>
      <c r="F297" s="2"/>
      <c r="G297" s="2"/>
      <c r="H297" s="2"/>
      <c r="I297" s="3"/>
      <c r="J297" s="2"/>
      <c r="K297" s="2"/>
      <c r="L297" s="2"/>
      <c r="M297" s="3"/>
      <c r="N297" s="2"/>
      <c r="O297" s="2"/>
      <c r="P297" s="2"/>
      <c r="Q297" s="2"/>
      <c r="R297" s="2"/>
      <c r="S297" s="2"/>
      <c r="T297" s="2"/>
    </row>
    <row r="298" spans="2:20" s="1" customFormat="1" ht="12.75" x14ac:dyDescent="0.25">
      <c r="B298" s="2"/>
      <c r="C298" s="2"/>
      <c r="D298" s="2"/>
      <c r="E298" s="2"/>
      <c r="F298" s="2"/>
      <c r="G298" s="2"/>
      <c r="H298" s="2"/>
      <c r="I298" s="3"/>
      <c r="J298" s="2"/>
      <c r="K298" s="2"/>
      <c r="L298" s="2"/>
      <c r="M298" s="3"/>
      <c r="N298" s="2"/>
      <c r="O298" s="2"/>
      <c r="P298" s="2"/>
      <c r="Q298" s="2"/>
      <c r="R298" s="2"/>
      <c r="S298" s="2"/>
      <c r="T298" s="2"/>
    </row>
    <row r="299" spans="2:20" s="1" customFormat="1" ht="12.75" x14ac:dyDescent="0.25">
      <c r="B299" s="2"/>
      <c r="C299" s="2"/>
      <c r="D299" s="2"/>
      <c r="E299" s="2"/>
      <c r="F299" s="2"/>
      <c r="G299" s="2"/>
      <c r="H299" s="2"/>
      <c r="I299" s="3"/>
      <c r="J299" s="2"/>
      <c r="K299" s="2"/>
      <c r="L299" s="2"/>
      <c r="M299" s="3"/>
      <c r="N299" s="2"/>
      <c r="O299" s="2"/>
      <c r="P299" s="2"/>
      <c r="Q299" s="2"/>
      <c r="R299" s="2"/>
      <c r="S299" s="2"/>
      <c r="T299" s="2"/>
    </row>
    <row r="300" spans="2:20" s="1" customFormat="1" ht="12" customHeight="1" x14ac:dyDescent="0.25">
      <c r="B300" s="2"/>
      <c r="C300" s="2"/>
      <c r="D300" s="2"/>
      <c r="E300" s="2"/>
      <c r="F300" s="2"/>
      <c r="G300" s="2"/>
      <c r="H300" s="2"/>
      <c r="I300" s="3"/>
      <c r="J300" s="2"/>
      <c r="K300" s="2"/>
      <c r="L300" s="2"/>
      <c r="M300" s="3"/>
      <c r="N300" s="2"/>
      <c r="O300" s="2"/>
      <c r="P300" s="2"/>
      <c r="Q300" s="2"/>
      <c r="R300" s="2"/>
      <c r="S300" s="2"/>
      <c r="T300" s="2"/>
    </row>
    <row r="301" spans="2:20" s="1" customFormat="1" ht="12.75" x14ac:dyDescent="0.25">
      <c r="B301" s="2"/>
      <c r="C301" s="2"/>
      <c r="D301" s="2"/>
      <c r="E301" s="2"/>
      <c r="F301" s="2"/>
      <c r="G301" s="2"/>
      <c r="H301" s="2"/>
      <c r="I301" s="3"/>
      <c r="J301" s="2"/>
      <c r="K301" s="2"/>
      <c r="L301" s="2"/>
      <c r="M301" s="3"/>
      <c r="N301" s="2"/>
      <c r="O301" s="2"/>
      <c r="P301" s="2"/>
      <c r="Q301" s="2"/>
      <c r="R301" s="2"/>
      <c r="S301" s="2"/>
      <c r="T301" s="2"/>
    </row>
    <row r="302" spans="2:20" s="1" customFormat="1" ht="12.75" x14ac:dyDescent="0.25">
      <c r="B302" s="2"/>
      <c r="C302" s="2"/>
      <c r="D302" s="2"/>
      <c r="E302" s="2"/>
      <c r="F302" s="2"/>
      <c r="G302" s="2"/>
      <c r="H302" s="2"/>
      <c r="I302" s="3"/>
      <c r="J302" s="2"/>
      <c r="K302" s="2"/>
      <c r="L302" s="2"/>
      <c r="M302" s="3"/>
      <c r="N302" s="2"/>
      <c r="O302" s="2"/>
      <c r="P302" s="2"/>
      <c r="Q302" s="2"/>
      <c r="R302" s="2"/>
      <c r="S302" s="2"/>
      <c r="T302" s="2"/>
    </row>
    <row r="303" spans="2:20" s="1" customFormat="1" ht="12.75" x14ac:dyDescent="0.25">
      <c r="B303" s="2"/>
      <c r="C303" s="2"/>
      <c r="D303" s="2"/>
      <c r="E303" s="2"/>
      <c r="F303" s="2"/>
      <c r="G303" s="2"/>
      <c r="H303" s="2"/>
      <c r="I303" s="3"/>
      <c r="J303" s="2"/>
      <c r="K303" s="2"/>
      <c r="L303" s="2"/>
      <c r="M303" s="3"/>
      <c r="N303" s="2"/>
      <c r="O303" s="2"/>
      <c r="P303" s="2"/>
      <c r="Q303" s="2"/>
      <c r="R303" s="2"/>
      <c r="S303" s="2"/>
      <c r="T303" s="2"/>
    </row>
    <row r="304" spans="2:20" s="1" customFormat="1" ht="12.75" x14ac:dyDescent="0.25">
      <c r="B304" s="2"/>
      <c r="C304" s="2"/>
      <c r="D304" s="2"/>
      <c r="E304" s="2"/>
      <c r="F304" s="2"/>
      <c r="G304" s="2"/>
      <c r="H304" s="2"/>
      <c r="I304" s="3"/>
      <c r="J304" s="2"/>
      <c r="K304" s="2"/>
      <c r="L304" s="2"/>
      <c r="M304" s="3"/>
      <c r="N304" s="2"/>
      <c r="O304" s="2"/>
      <c r="P304" s="2"/>
      <c r="Q304" s="2"/>
      <c r="R304" s="2"/>
      <c r="S304" s="2"/>
      <c r="T304" s="2"/>
    </row>
    <row r="305" spans="2:20" s="1" customFormat="1" ht="12.75" x14ac:dyDescent="0.25">
      <c r="B305" s="2"/>
      <c r="C305" s="2"/>
      <c r="D305" s="2"/>
      <c r="E305" s="2"/>
      <c r="F305" s="2"/>
      <c r="G305" s="2"/>
      <c r="H305" s="2"/>
      <c r="I305" s="3"/>
      <c r="J305" s="2"/>
      <c r="K305" s="2"/>
      <c r="L305" s="2"/>
      <c r="M305" s="3"/>
      <c r="N305" s="2"/>
      <c r="O305" s="2"/>
      <c r="P305" s="2"/>
      <c r="Q305" s="2"/>
      <c r="R305" s="2"/>
      <c r="S305" s="2"/>
      <c r="T305" s="2"/>
    </row>
    <row r="306" spans="2:20" s="1" customFormat="1" ht="12.75" x14ac:dyDescent="0.25">
      <c r="B306" s="2"/>
      <c r="C306" s="2"/>
      <c r="D306" s="2"/>
      <c r="E306" s="2"/>
      <c r="F306" s="2"/>
      <c r="G306" s="2"/>
      <c r="H306" s="2"/>
      <c r="I306" s="3"/>
      <c r="J306" s="2"/>
      <c r="K306" s="2"/>
      <c r="L306" s="2"/>
      <c r="M306" s="3"/>
      <c r="N306" s="2"/>
      <c r="O306" s="2"/>
      <c r="P306" s="2"/>
      <c r="Q306" s="2"/>
      <c r="R306" s="2"/>
      <c r="S306" s="2"/>
      <c r="T306" s="2"/>
    </row>
    <row r="307" spans="2:20" s="1" customFormat="1" ht="12.75" x14ac:dyDescent="0.25">
      <c r="B307" s="2"/>
      <c r="C307" s="2"/>
      <c r="D307" s="2"/>
      <c r="E307" s="2"/>
      <c r="F307" s="2"/>
      <c r="G307" s="2"/>
      <c r="H307" s="2"/>
      <c r="I307" s="3"/>
      <c r="J307" s="2"/>
      <c r="K307" s="2"/>
      <c r="L307" s="2"/>
      <c r="M307" s="3"/>
      <c r="N307" s="2"/>
      <c r="O307" s="2"/>
      <c r="P307" s="2"/>
      <c r="Q307" s="2"/>
      <c r="R307" s="2"/>
      <c r="S307" s="2"/>
      <c r="T307" s="2"/>
    </row>
    <row r="308" spans="2:20" s="1" customFormat="1" ht="12.75" x14ac:dyDescent="0.25">
      <c r="B308" s="2"/>
      <c r="C308" s="2"/>
      <c r="D308" s="2"/>
      <c r="E308" s="2"/>
      <c r="F308" s="2"/>
      <c r="G308" s="2"/>
      <c r="H308" s="2"/>
      <c r="I308" s="3"/>
      <c r="J308" s="2"/>
      <c r="K308" s="2"/>
      <c r="L308" s="2"/>
      <c r="M308" s="3"/>
      <c r="N308" s="2"/>
      <c r="O308" s="2"/>
      <c r="P308" s="2"/>
      <c r="Q308" s="2"/>
      <c r="R308" s="2"/>
      <c r="S308" s="2"/>
      <c r="T308" s="2"/>
    </row>
    <row r="309" spans="2:20" s="1" customFormat="1" ht="12.75" x14ac:dyDescent="0.25">
      <c r="B309" s="2"/>
      <c r="C309" s="2"/>
      <c r="D309" s="2"/>
      <c r="E309" s="2"/>
      <c r="F309" s="2"/>
      <c r="G309" s="2"/>
      <c r="H309" s="2"/>
      <c r="I309" s="3"/>
      <c r="J309" s="2"/>
      <c r="K309" s="2"/>
      <c r="L309" s="2"/>
      <c r="M309" s="3"/>
      <c r="N309" s="2"/>
      <c r="O309" s="2"/>
      <c r="P309" s="2"/>
      <c r="Q309" s="2"/>
      <c r="R309" s="2"/>
      <c r="S309" s="2"/>
      <c r="T309" s="2"/>
    </row>
    <row r="310" spans="2:20" s="1" customFormat="1" ht="12.75" x14ac:dyDescent="0.25">
      <c r="B310" s="2"/>
      <c r="C310" s="2"/>
      <c r="D310" s="2"/>
      <c r="E310" s="2"/>
      <c r="F310" s="2"/>
      <c r="G310" s="2"/>
      <c r="H310" s="2"/>
      <c r="I310" s="3"/>
      <c r="J310" s="2"/>
      <c r="K310" s="2"/>
      <c r="L310" s="2"/>
      <c r="M310" s="3"/>
      <c r="N310" s="2"/>
      <c r="O310" s="2"/>
      <c r="P310" s="2"/>
      <c r="Q310" s="2"/>
      <c r="R310" s="2"/>
      <c r="S310" s="2"/>
      <c r="T310" s="2"/>
    </row>
    <row r="311" spans="2:20" s="1" customFormat="1" ht="12.75" x14ac:dyDescent="0.25">
      <c r="B311" s="2"/>
      <c r="C311" s="2"/>
      <c r="D311" s="2"/>
      <c r="E311" s="2"/>
      <c r="F311" s="2"/>
      <c r="G311" s="2"/>
      <c r="H311" s="2"/>
      <c r="I311" s="3"/>
      <c r="J311" s="2"/>
      <c r="K311" s="2"/>
      <c r="L311" s="2"/>
      <c r="M311" s="3"/>
      <c r="N311" s="2"/>
      <c r="O311" s="2"/>
      <c r="P311" s="2"/>
      <c r="Q311" s="2"/>
      <c r="R311" s="2"/>
      <c r="S311" s="2"/>
      <c r="T311" s="2"/>
    </row>
    <row r="312" spans="2:20" s="1" customFormat="1" ht="12.75" x14ac:dyDescent="0.25">
      <c r="B312" s="2"/>
      <c r="C312" s="2"/>
      <c r="D312" s="2"/>
      <c r="E312" s="2"/>
      <c r="F312" s="2"/>
      <c r="G312" s="2"/>
      <c r="H312" s="2"/>
      <c r="I312" s="3"/>
      <c r="J312" s="2"/>
      <c r="K312" s="2"/>
      <c r="L312" s="2"/>
      <c r="M312" s="3"/>
      <c r="N312" s="2"/>
      <c r="O312" s="2"/>
      <c r="P312" s="2"/>
      <c r="Q312" s="2"/>
      <c r="R312" s="2"/>
      <c r="S312" s="2"/>
      <c r="T312" s="2"/>
    </row>
    <row r="313" spans="2:20" s="1" customFormat="1" ht="12.75" x14ac:dyDescent="0.25">
      <c r="B313" s="2"/>
      <c r="C313" s="2"/>
      <c r="D313" s="2"/>
      <c r="E313" s="2"/>
      <c r="F313" s="2"/>
      <c r="G313" s="2"/>
      <c r="H313" s="2"/>
      <c r="I313" s="3"/>
      <c r="J313" s="2"/>
      <c r="K313" s="2"/>
      <c r="L313" s="2"/>
      <c r="M313" s="3"/>
      <c r="N313" s="2"/>
      <c r="O313" s="2"/>
      <c r="P313" s="2"/>
      <c r="Q313" s="2"/>
      <c r="R313" s="2"/>
      <c r="S313" s="2"/>
      <c r="T313" s="2"/>
    </row>
    <row r="314" spans="2:20" s="1" customFormat="1" ht="12.75" x14ac:dyDescent="0.25">
      <c r="B314" s="2"/>
      <c r="C314" s="2"/>
      <c r="D314" s="2"/>
      <c r="E314" s="2"/>
      <c r="F314" s="2"/>
      <c r="G314" s="2"/>
      <c r="H314" s="2"/>
      <c r="I314" s="3"/>
      <c r="J314" s="2"/>
      <c r="K314" s="2"/>
      <c r="L314" s="2"/>
      <c r="M314" s="3"/>
      <c r="N314" s="2"/>
      <c r="O314" s="2"/>
      <c r="P314" s="2"/>
      <c r="Q314" s="2"/>
      <c r="R314" s="2"/>
      <c r="S314" s="2"/>
      <c r="T314" s="2"/>
    </row>
    <row r="315" spans="2:20" s="1" customFormat="1" ht="12.75" x14ac:dyDescent="0.25">
      <c r="B315" s="2"/>
      <c r="C315" s="2"/>
      <c r="D315" s="2"/>
      <c r="E315" s="2"/>
      <c r="F315" s="2"/>
      <c r="G315" s="2"/>
      <c r="H315" s="2"/>
      <c r="I315" s="3"/>
      <c r="J315" s="2"/>
      <c r="K315" s="2"/>
      <c r="L315" s="2"/>
      <c r="M315" s="3"/>
      <c r="N315" s="2"/>
      <c r="O315" s="2"/>
      <c r="P315" s="2"/>
      <c r="Q315" s="2"/>
      <c r="R315" s="2"/>
      <c r="S315" s="2"/>
      <c r="T315" s="2"/>
    </row>
    <row r="316" spans="2:20" s="1" customFormat="1" ht="12.75" x14ac:dyDescent="0.25">
      <c r="B316" s="2"/>
      <c r="C316" s="2"/>
      <c r="D316" s="2"/>
      <c r="E316" s="2"/>
      <c r="F316" s="2"/>
      <c r="G316" s="2"/>
      <c r="H316" s="2"/>
      <c r="I316" s="3"/>
      <c r="J316" s="2"/>
      <c r="K316" s="2"/>
      <c r="L316" s="2"/>
      <c r="M316" s="3"/>
      <c r="N316" s="2"/>
      <c r="O316" s="2"/>
      <c r="P316" s="2"/>
      <c r="Q316" s="2"/>
      <c r="R316" s="2"/>
      <c r="S316" s="2"/>
      <c r="T316" s="2"/>
    </row>
    <row r="317" spans="2:20" s="1" customFormat="1" ht="12.75" x14ac:dyDescent="0.25">
      <c r="B317" s="2"/>
      <c r="C317" s="2"/>
      <c r="D317" s="2"/>
      <c r="E317" s="2"/>
      <c r="F317" s="2"/>
      <c r="G317" s="2"/>
      <c r="H317" s="2"/>
      <c r="I317" s="3"/>
      <c r="J317" s="2"/>
      <c r="K317" s="2"/>
      <c r="L317" s="2"/>
      <c r="M317" s="3"/>
      <c r="N317" s="2"/>
      <c r="O317" s="2"/>
      <c r="P317" s="2"/>
      <c r="Q317" s="2"/>
      <c r="R317" s="2"/>
      <c r="S317" s="2"/>
      <c r="T317" s="2"/>
    </row>
    <row r="318" spans="2:20" s="1" customFormat="1" ht="12.75" x14ac:dyDescent="0.25">
      <c r="B318" s="2"/>
      <c r="C318" s="2"/>
      <c r="D318" s="2"/>
      <c r="E318" s="2"/>
      <c r="F318" s="2"/>
      <c r="G318" s="2"/>
      <c r="H318" s="2"/>
      <c r="I318" s="3"/>
      <c r="J318" s="2"/>
      <c r="K318" s="2"/>
      <c r="L318" s="2"/>
      <c r="M318" s="3"/>
      <c r="N318" s="2"/>
      <c r="O318" s="2"/>
      <c r="P318" s="2"/>
      <c r="Q318" s="2"/>
      <c r="R318" s="2"/>
      <c r="S318" s="2"/>
      <c r="T318" s="2"/>
    </row>
    <row r="319" spans="2:20" s="1" customFormat="1" ht="12.75" x14ac:dyDescent="0.25">
      <c r="B319" s="2"/>
      <c r="C319" s="2"/>
      <c r="D319" s="2"/>
      <c r="E319" s="2"/>
      <c r="F319" s="2"/>
      <c r="G319" s="2"/>
      <c r="H319" s="2"/>
      <c r="I319" s="3"/>
      <c r="J319" s="2"/>
      <c r="K319" s="2"/>
      <c r="L319" s="2"/>
      <c r="M319" s="3"/>
      <c r="N319" s="2"/>
      <c r="O319" s="2"/>
      <c r="P319" s="2"/>
      <c r="Q319" s="2"/>
      <c r="R319" s="2"/>
      <c r="S319" s="2"/>
      <c r="T319" s="2"/>
    </row>
    <row r="320" spans="2:20" s="1" customFormat="1" ht="12.75" x14ac:dyDescent="0.25">
      <c r="B320" s="2"/>
      <c r="C320" s="2"/>
      <c r="D320" s="2"/>
      <c r="E320" s="2"/>
      <c r="F320" s="2"/>
      <c r="G320" s="2"/>
      <c r="H320" s="2"/>
      <c r="I320" s="3"/>
      <c r="J320" s="2"/>
      <c r="K320" s="2"/>
      <c r="L320" s="2"/>
      <c r="M320" s="3"/>
      <c r="N320" s="2"/>
      <c r="O320" s="2"/>
      <c r="P320" s="2"/>
      <c r="Q320" s="2"/>
      <c r="R320" s="2"/>
      <c r="S320" s="2"/>
      <c r="T320" s="2"/>
    </row>
    <row r="321" spans="2:21" s="1" customFormat="1" ht="12.75" x14ac:dyDescent="0.25">
      <c r="B321" s="2"/>
      <c r="C321" s="2"/>
      <c r="D321" s="2"/>
      <c r="E321" s="2"/>
      <c r="F321" s="2"/>
      <c r="G321" s="2"/>
      <c r="H321" s="2"/>
      <c r="I321" s="3"/>
      <c r="J321" s="2"/>
      <c r="K321" s="2"/>
      <c r="L321" s="2"/>
      <c r="M321" s="3"/>
      <c r="N321" s="2"/>
      <c r="O321" s="2"/>
      <c r="P321" s="2"/>
      <c r="Q321" s="2"/>
      <c r="R321" s="2"/>
      <c r="S321" s="2"/>
      <c r="T321" s="2"/>
    </row>
    <row r="322" spans="2:21" s="1" customFormat="1" ht="12.75" x14ac:dyDescent="0.25">
      <c r="B322" s="2"/>
      <c r="C322" s="2"/>
      <c r="D322" s="2"/>
      <c r="E322" s="2"/>
      <c r="F322" s="2"/>
      <c r="G322" s="2"/>
      <c r="H322" s="2"/>
      <c r="I322" s="3"/>
      <c r="J322" s="2"/>
      <c r="K322" s="2"/>
      <c r="L322" s="2"/>
      <c r="M322" s="3"/>
      <c r="N322" s="2"/>
      <c r="O322" s="2"/>
      <c r="P322" s="2"/>
      <c r="Q322" s="2"/>
      <c r="R322" s="2"/>
      <c r="S322" s="2"/>
      <c r="T322" s="2"/>
    </row>
    <row r="323" spans="2:21" s="1" customFormat="1" ht="12.75" x14ac:dyDescent="0.25">
      <c r="B323" s="2"/>
      <c r="C323" s="2"/>
      <c r="D323" s="2"/>
      <c r="E323" s="2"/>
      <c r="F323" s="2"/>
      <c r="G323" s="2"/>
      <c r="H323" s="2"/>
      <c r="I323" s="3"/>
      <c r="J323" s="2"/>
      <c r="K323" s="2"/>
      <c r="L323" s="2"/>
      <c r="M323" s="3"/>
      <c r="N323" s="2"/>
      <c r="O323" s="2"/>
      <c r="P323" s="2"/>
      <c r="Q323" s="2"/>
      <c r="R323" s="2"/>
      <c r="S323" s="2"/>
      <c r="T323" s="2"/>
    </row>
    <row r="324" spans="2:21" s="1" customFormat="1" ht="12.75" x14ac:dyDescent="0.25">
      <c r="B324" s="2"/>
      <c r="C324" s="2"/>
      <c r="D324" s="2"/>
      <c r="E324" s="2"/>
      <c r="F324" s="2"/>
      <c r="G324" s="2"/>
      <c r="H324" s="2"/>
      <c r="I324" s="3"/>
      <c r="J324" s="2"/>
      <c r="K324" s="2"/>
      <c r="L324" s="2"/>
      <c r="M324" s="3"/>
      <c r="N324" s="2"/>
      <c r="O324" s="2"/>
      <c r="P324" s="2"/>
      <c r="Q324" s="2"/>
      <c r="R324" s="2"/>
      <c r="S324" s="2"/>
      <c r="T324" s="2"/>
    </row>
    <row r="325" spans="2:21" s="1" customFormat="1" ht="12.75" x14ac:dyDescent="0.25">
      <c r="B325" s="2"/>
      <c r="C325" s="2"/>
      <c r="D325" s="2"/>
      <c r="E325" s="2"/>
      <c r="F325" s="2"/>
      <c r="G325" s="2"/>
      <c r="H325" s="2"/>
      <c r="I325" s="3"/>
      <c r="J325" s="2"/>
      <c r="K325" s="2"/>
      <c r="L325" s="2"/>
      <c r="M325" s="3"/>
      <c r="N325" s="2"/>
      <c r="O325" s="2"/>
      <c r="P325" s="2"/>
      <c r="Q325" s="2"/>
      <c r="R325" s="2"/>
      <c r="S325" s="2"/>
      <c r="T325" s="2"/>
    </row>
    <row r="326" spans="2:21" s="1" customFormat="1" ht="12.75" x14ac:dyDescent="0.25">
      <c r="B326" s="2"/>
      <c r="C326" s="2"/>
      <c r="D326" s="2"/>
      <c r="E326" s="2"/>
      <c r="F326" s="2"/>
      <c r="G326" s="2"/>
      <c r="H326" s="2"/>
      <c r="I326" s="3"/>
      <c r="J326" s="2"/>
      <c r="K326" s="2"/>
      <c r="L326" s="2"/>
      <c r="M326" s="3"/>
      <c r="N326" s="2"/>
      <c r="O326" s="2"/>
      <c r="P326" s="2"/>
      <c r="Q326" s="2"/>
      <c r="R326" s="2"/>
      <c r="S326" s="2"/>
      <c r="T326" s="2"/>
      <c r="U326" s="2"/>
    </row>
    <row r="327" spans="2:21" s="1" customFormat="1" ht="12.75" x14ac:dyDescent="0.25">
      <c r="B327" s="2"/>
      <c r="C327" s="2"/>
      <c r="D327" s="2"/>
      <c r="E327" s="2"/>
      <c r="F327" s="2"/>
      <c r="G327" s="2"/>
      <c r="H327" s="2"/>
      <c r="I327" s="3"/>
      <c r="J327" s="2"/>
      <c r="K327" s="2"/>
      <c r="L327" s="2"/>
      <c r="M327" s="3"/>
      <c r="N327" s="2"/>
      <c r="O327" s="2"/>
      <c r="P327" s="2"/>
      <c r="Q327" s="2"/>
      <c r="R327" s="2"/>
      <c r="S327" s="2"/>
      <c r="T327" s="2"/>
      <c r="U327" s="2"/>
    </row>
    <row r="328" spans="2:21" s="1" customFormat="1" ht="12.75" x14ac:dyDescent="0.25">
      <c r="B328" s="2"/>
      <c r="C328" s="2"/>
      <c r="D328" s="2"/>
      <c r="E328" s="2"/>
      <c r="F328" s="2"/>
      <c r="G328" s="2"/>
      <c r="H328" s="2"/>
      <c r="I328" s="3"/>
      <c r="J328" s="2"/>
      <c r="K328" s="2"/>
      <c r="L328" s="2"/>
      <c r="M328" s="3"/>
      <c r="N328" s="2"/>
      <c r="O328" s="2"/>
      <c r="P328" s="2"/>
      <c r="Q328" s="2"/>
      <c r="R328" s="2"/>
      <c r="S328" s="2"/>
      <c r="T328" s="2"/>
      <c r="U328" s="2"/>
    </row>
  </sheetData>
  <mergeCells count="36">
    <mergeCell ref="E57:E58"/>
    <mergeCell ref="F57:F58"/>
    <mergeCell ref="B1:S2"/>
    <mergeCell ref="D3:D4"/>
    <mergeCell ref="E3:E4"/>
    <mergeCell ref="F3:F4"/>
    <mergeCell ref="P3:S3"/>
    <mergeCell ref="G3:G4"/>
    <mergeCell ref="H3:K3"/>
    <mergeCell ref="L3:O3"/>
    <mergeCell ref="B3:B4"/>
    <mergeCell ref="C3:C4"/>
    <mergeCell ref="P57:S57"/>
    <mergeCell ref="B111:B112"/>
    <mergeCell ref="C111:C112"/>
    <mergeCell ref="D111:D112"/>
    <mergeCell ref="E111:E112"/>
    <mergeCell ref="F111:F112"/>
    <mergeCell ref="G111:G112"/>
    <mergeCell ref="H111:K111"/>
    <mergeCell ref="L111:O111"/>
    <mergeCell ref="P111:S111"/>
    <mergeCell ref="G57:G58"/>
    <mergeCell ref="H57:K57"/>
    <mergeCell ref="L57:O57"/>
    <mergeCell ref="B57:B58"/>
    <mergeCell ref="C57:C58"/>
    <mergeCell ref="D57:D58"/>
    <mergeCell ref="G165:G166"/>
    <mergeCell ref="H165:K165"/>
    <mergeCell ref="L165:O165"/>
    <mergeCell ref="B165:B166"/>
    <mergeCell ref="C165:C166"/>
    <mergeCell ref="D165:D166"/>
    <mergeCell ref="E165:E166"/>
    <mergeCell ref="F165:F16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2021-04-27T13:50:17Z</cp:lastPrinted>
  <dcterms:created xsi:type="dcterms:W3CDTF">2018-04-14T05:15:01Z</dcterms:created>
  <dcterms:modified xsi:type="dcterms:W3CDTF">2021-04-30T09:47:18Z</dcterms:modified>
</cp:coreProperties>
</file>